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202300"/>
  <mc:AlternateContent xmlns:mc="http://schemas.openxmlformats.org/markup-compatibility/2006">
    <mc:Choice Requires="x15">
      <x15ac:absPath xmlns:x15ac="http://schemas.microsoft.com/office/spreadsheetml/2010/11/ac" url="https://cgigbr-my.sharepoint.com/personal/dave_webster_cgi_com/Documents/Documents/MHHS/Qualification/QTC Consumption Data v2.0/"/>
    </mc:Choice>
  </mc:AlternateContent>
  <xr:revisionPtr revIDLastSave="7" documentId="13_ncr:1_{0DF29ACA-3AC9-4291-A936-0C8A481601D9}" xr6:coauthVersionLast="47" xr6:coauthVersionMax="47" xr10:uidLastSave="{FAFF6178-77CD-4C76-882A-96397DF4EDA5}"/>
  <bookViews>
    <workbookView xWindow="-120" yWindow="-120" windowWidth="19440" windowHeight="14880" tabRatio="785" activeTab="4" xr2:uid="{122AB9B3-4E3B-42D8-AC24-E5258ACEE1FC}"/>
  </bookViews>
  <sheets>
    <sheet name="Instructions" sheetId="8" r:id="rId1"/>
    <sheet name="Pre-requisites" sheetId="9" r:id="rId2"/>
    <sheet name="Step 1030-1050" sheetId="13" r:id="rId3"/>
    <sheet name="Step 1090" sheetId="15" r:id="rId4"/>
    <sheet name="Step 1110-1120" sheetId="16" r:id="rId5"/>
  </sheets>
  <externalReferences>
    <externalReference r:id="rId6"/>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2" i="16" l="1"/>
  <c r="K52" i="16"/>
  <c r="J52" i="16"/>
  <c r="I52" i="16"/>
  <c r="H52" i="16"/>
  <c r="G52" i="16"/>
  <c r="F52" i="16"/>
  <c r="M52" i="16" s="1"/>
  <c r="L51" i="16"/>
  <c r="K51" i="16"/>
  <c r="J51" i="16"/>
  <c r="I51" i="16"/>
  <c r="H51" i="16"/>
  <c r="G51" i="16"/>
  <c r="F51" i="16"/>
  <c r="L50" i="16"/>
  <c r="K50" i="16"/>
  <c r="J50" i="16"/>
  <c r="I50" i="16"/>
  <c r="H50" i="16"/>
  <c r="G50" i="16"/>
  <c r="F50" i="16"/>
  <c r="M50" i="16" s="1"/>
  <c r="L49" i="16"/>
  <c r="K49" i="16"/>
  <c r="J49" i="16"/>
  <c r="I49" i="16"/>
  <c r="H49" i="16"/>
  <c r="G49" i="16"/>
  <c r="F49" i="16"/>
  <c r="M49" i="16" s="1"/>
  <c r="L48" i="16"/>
  <c r="K48" i="16"/>
  <c r="J48" i="16"/>
  <c r="I48" i="16"/>
  <c r="H48" i="16"/>
  <c r="G48" i="16"/>
  <c r="F48" i="16"/>
  <c r="M48" i="16" s="1"/>
  <c r="L47" i="16"/>
  <c r="K47" i="16"/>
  <c r="J47" i="16"/>
  <c r="I47" i="16"/>
  <c r="H47" i="16"/>
  <c r="G47" i="16"/>
  <c r="F47" i="16"/>
  <c r="L46" i="16"/>
  <c r="K46" i="16"/>
  <c r="J46" i="16"/>
  <c r="I46" i="16"/>
  <c r="H46" i="16"/>
  <c r="G46" i="16"/>
  <c r="F46" i="16"/>
  <c r="L45" i="16"/>
  <c r="K45" i="16"/>
  <c r="J45" i="16"/>
  <c r="I45" i="16"/>
  <c r="H45" i="16"/>
  <c r="G45" i="16"/>
  <c r="F45" i="16"/>
  <c r="M45" i="16" s="1"/>
  <c r="L44" i="16"/>
  <c r="K44" i="16"/>
  <c r="J44" i="16"/>
  <c r="I44" i="16"/>
  <c r="H44" i="16"/>
  <c r="G44" i="16"/>
  <c r="F44" i="16"/>
  <c r="L43" i="16"/>
  <c r="K43" i="16"/>
  <c r="J43" i="16"/>
  <c r="I43" i="16"/>
  <c r="H43" i="16"/>
  <c r="G43" i="16"/>
  <c r="F43" i="16"/>
  <c r="L42" i="16"/>
  <c r="K42" i="16"/>
  <c r="J42" i="16"/>
  <c r="I42" i="16"/>
  <c r="H42" i="16"/>
  <c r="G42" i="16"/>
  <c r="F42" i="16"/>
  <c r="M42" i="16" s="1"/>
  <c r="L41" i="16"/>
  <c r="K41" i="16"/>
  <c r="J41" i="16"/>
  <c r="I41" i="16"/>
  <c r="H41" i="16"/>
  <c r="G41" i="16"/>
  <c r="F41" i="16"/>
  <c r="L40" i="16"/>
  <c r="K40" i="16"/>
  <c r="J40" i="16"/>
  <c r="I40" i="16"/>
  <c r="H40" i="16"/>
  <c r="G40" i="16"/>
  <c r="F40" i="16"/>
  <c r="M40" i="16" s="1"/>
  <c r="L39" i="16"/>
  <c r="K39" i="16"/>
  <c r="J39" i="16"/>
  <c r="I39" i="16"/>
  <c r="H39" i="16"/>
  <c r="G39" i="16"/>
  <c r="F39" i="16"/>
  <c r="L38" i="16"/>
  <c r="K38" i="16"/>
  <c r="J38" i="16"/>
  <c r="I38" i="16"/>
  <c r="H38" i="16"/>
  <c r="G38" i="16"/>
  <c r="F38" i="16"/>
  <c r="L37" i="16"/>
  <c r="K37" i="16"/>
  <c r="J37" i="16"/>
  <c r="I37" i="16"/>
  <c r="H37" i="16"/>
  <c r="G37" i="16"/>
  <c r="F37" i="16"/>
  <c r="M37" i="16" s="1"/>
  <c r="L36" i="16"/>
  <c r="K36" i="16"/>
  <c r="J36" i="16"/>
  <c r="I36" i="16"/>
  <c r="H36" i="16"/>
  <c r="G36" i="16"/>
  <c r="F36" i="16"/>
  <c r="L35" i="16"/>
  <c r="K35" i="16"/>
  <c r="J35" i="16"/>
  <c r="I35" i="16"/>
  <c r="H35" i="16"/>
  <c r="G35" i="16"/>
  <c r="F35" i="16"/>
  <c r="L34" i="16"/>
  <c r="K34" i="16"/>
  <c r="J34" i="16"/>
  <c r="I34" i="16"/>
  <c r="H34" i="16"/>
  <c r="G34" i="16"/>
  <c r="F34" i="16"/>
  <c r="M34" i="16" s="1"/>
  <c r="L33" i="16"/>
  <c r="K33" i="16"/>
  <c r="J33" i="16"/>
  <c r="I33" i="16"/>
  <c r="H33" i="16"/>
  <c r="G33" i="16"/>
  <c r="F33" i="16"/>
  <c r="L32" i="16"/>
  <c r="K32" i="16"/>
  <c r="J32" i="16"/>
  <c r="I32" i="16"/>
  <c r="H32" i="16"/>
  <c r="G32" i="16"/>
  <c r="F32" i="16"/>
  <c r="M32" i="16" s="1"/>
  <c r="L31" i="16"/>
  <c r="K31" i="16"/>
  <c r="J31" i="16"/>
  <c r="I31" i="16"/>
  <c r="H31" i="16"/>
  <c r="G31" i="16"/>
  <c r="F31" i="16"/>
  <c r="L30" i="16"/>
  <c r="K30" i="16"/>
  <c r="J30" i="16"/>
  <c r="I30" i="16"/>
  <c r="H30" i="16"/>
  <c r="G30" i="16"/>
  <c r="F30" i="16"/>
  <c r="L29" i="16"/>
  <c r="K29" i="16"/>
  <c r="J29" i="16"/>
  <c r="I29" i="16"/>
  <c r="H29" i="16"/>
  <c r="G29" i="16"/>
  <c r="F29" i="16"/>
  <c r="M29" i="16" s="1"/>
  <c r="L28" i="16"/>
  <c r="K28" i="16"/>
  <c r="J28" i="16"/>
  <c r="I28" i="16"/>
  <c r="H28" i="16"/>
  <c r="G28" i="16"/>
  <c r="F28" i="16"/>
  <c r="L27" i="16"/>
  <c r="K27" i="16"/>
  <c r="J27" i="16"/>
  <c r="I27" i="16"/>
  <c r="H27" i="16"/>
  <c r="G27" i="16"/>
  <c r="F27" i="16"/>
  <c r="L26" i="16"/>
  <c r="K26" i="16"/>
  <c r="J26" i="16"/>
  <c r="I26" i="16"/>
  <c r="H26" i="16"/>
  <c r="G26" i="16"/>
  <c r="F26" i="16"/>
  <c r="M26" i="16" s="1"/>
  <c r="L25" i="16"/>
  <c r="K25" i="16"/>
  <c r="J25" i="16"/>
  <c r="I25" i="16"/>
  <c r="H25" i="16"/>
  <c r="G25" i="16"/>
  <c r="F25" i="16"/>
  <c r="L24" i="16"/>
  <c r="K24" i="16"/>
  <c r="J24" i="16"/>
  <c r="I24" i="16"/>
  <c r="H24" i="16"/>
  <c r="G24" i="16"/>
  <c r="F24" i="16"/>
  <c r="M24" i="16" s="1"/>
  <c r="L23" i="16"/>
  <c r="K23" i="16"/>
  <c r="J23" i="16"/>
  <c r="I23" i="16"/>
  <c r="H23" i="16"/>
  <c r="G23" i="16"/>
  <c r="F23" i="16"/>
  <c r="L22" i="16"/>
  <c r="K22" i="16"/>
  <c r="J22" i="16"/>
  <c r="I22" i="16"/>
  <c r="H22" i="16"/>
  <c r="G22" i="16"/>
  <c r="F22" i="16"/>
  <c r="L21" i="16"/>
  <c r="K21" i="16"/>
  <c r="J21" i="16"/>
  <c r="I21" i="16"/>
  <c r="H21" i="16"/>
  <c r="G21" i="16"/>
  <c r="F21" i="16"/>
  <c r="M21" i="16" s="1"/>
  <c r="L20" i="16"/>
  <c r="K20" i="16"/>
  <c r="J20" i="16"/>
  <c r="I20" i="16"/>
  <c r="H20" i="16"/>
  <c r="G20" i="16"/>
  <c r="F20" i="16"/>
  <c r="L19" i="16"/>
  <c r="K19" i="16"/>
  <c r="J19" i="16"/>
  <c r="I19" i="16"/>
  <c r="H19" i="16"/>
  <c r="G19" i="16"/>
  <c r="F19" i="16"/>
  <c r="L18" i="16"/>
  <c r="K18" i="16"/>
  <c r="J18" i="16"/>
  <c r="I18" i="16"/>
  <c r="H18" i="16"/>
  <c r="G18" i="16"/>
  <c r="F18" i="16"/>
  <c r="M18" i="16" s="1"/>
  <c r="L17" i="16"/>
  <c r="K17" i="16"/>
  <c r="J17" i="16"/>
  <c r="I17" i="16"/>
  <c r="H17" i="16"/>
  <c r="G17" i="16"/>
  <c r="F17" i="16"/>
  <c r="L16" i="16"/>
  <c r="K16" i="16"/>
  <c r="J16" i="16"/>
  <c r="I16" i="16"/>
  <c r="H16" i="16"/>
  <c r="G16" i="16"/>
  <c r="F16" i="16"/>
  <c r="M16" i="16" s="1"/>
  <c r="L15" i="16"/>
  <c r="K15" i="16"/>
  <c r="J15" i="16"/>
  <c r="I15" i="16"/>
  <c r="H15" i="16"/>
  <c r="G15" i="16"/>
  <c r="F15" i="16"/>
  <c r="L14" i="16"/>
  <c r="K14" i="16"/>
  <c r="J14" i="16"/>
  <c r="I14" i="16"/>
  <c r="H14" i="16"/>
  <c r="G14" i="16"/>
  <c r="F14" i="16"/>
  <c r="L13" i="16"/>
  <c r="K13" i="16"/>
  <c r="J13" i="16"/>
  <c r="I13" i="16"/>
  <c r="H13" i="16"/>
  <c r="G13" i="16"/>
  <c r="F13" i="16"/>
  <c r="M13" i="16" s="1"/>
  <c r="L12" i="16"/>
  <c r="K12" i="16"/>
  <c r="J12" i="16"/>
  <c r="I12" i="16"/>
  <c r="H12" i="16"/>
  <c r="G12" i="16"/>
  <c r="F12" i="16"/>
  <c r="L11" i="16"/>
  <c r="K11" i="16"/>
  <c r="J11" i="16"/>
  <c r="I11" i="16"/>
  <c r="H11" i="16"/>
  <c r="G11" i="16"/>
  <c r="F11" i="16"/>
  <c r="M11" i="16" s="1"/>
  <c r="L10" i="16"/>
  <c r="K10" i="16"/>
  <c r="J10" i="16"/>
  <c r="I10" i="16"/>
  <c r="H10" i="16"/>
  <c r="G10" i="16"/>
  <c r="F10" i="16"/>
  <c r="M10" i="16" s="1"/>
  <c r="L9" i="16"/>
  <c r="K9" i="16"/>
  <c r="J9" i="16"/>
  <c r="I9" i="16"/>
  <c r="H9" i="16"/>
  <c r="G9" i="16"/>
  <c r="F9" i="16"/>
  <c r="L8" i="16"/>
  <c r="K8" i="16"/>
  <c r="J8" i="16"/>
  <c r="I8" i="16"/>
  <c r="H8" i="16"/>
  <c r="G8" i="16"/>
  <c r="F8" i="16"/>
  <c r="M8" i="16" s="1"/>
  <c r="L7" i="16"/>
  <c r="K7" i="16"/>
  <c r="J7" i="16"/>
  <c r="I7" i="16"/>
  <c r="H7" i="16"/>
  <c r="G7" i="16"/>
  <c r="F7" i="16"/>
  <c r="L6" i="16"/>
  <c r="K6" i="16"/>
  <c r="J6" i="16"/>
  <c r="I6" i="16"/>
  <c r="H6" i="16"/>
  <c r="G6" i="16"/>
  <c r="F6" i="16"/>
  <c r="L5" i="16"/>
  <c r="K5" i="16"/>
  <c r="J5" i="16"/>
  <c r="I5" i="16"/>
  <c r="H5" i="16"/>
  <c r="G5" i="16"/>
  <c r="F5" i="16"/>
  <c r="M5" i="16" s="1"/>
  <c r="L52" i="15"/>
  <c r="K52" i="15"/>
  <c r="J52" i="15"/>
  <c r="I52" i="15"/>
  <c r="H52" i="15"/>
  <c r="G52" i="15"/>
  <c r="F52" i="15"/>
  <c r="M52" i="15" s="1"/>
  <c r="L51" i="15"/>
  <c r="K51" i="15"/>
  <c r="J51" i="15"/>
  <c r="I51" i="15"/>
  <c r="H51" i="15"/>
  <c r="G51" i="15"/>
  <c r="F51" i="15"/>
  <c r="M51" i="15" s="1"/>
  <c r="L50" i="15"/>
  <c r="K50" i="15"/>
  <c r="J50" i="15"/>
  <c r="I50" i="15"/>
  <c r="H50" i="15"/>
  <c r="G50" i="15"/>
  <c r="F50" i="15"/>
  <c r="M50" i="15" s="1"/>
  <c r="L49" i="15"/>
  <c r="K49" i="15"/>
  <c r="J49" i="15"/>
  <c r="I49" i="15"/>
  <c r="H49" i="15"/>
  <c r="G49" i="15"/>
  <c r="F49" i="15"/>
  <c r="L48" i="15"/>
  <c r="K48" i="15"/>
  <c r="J48" i="15"/>
  <c r="I48" i="15"/>
  <c r="H48" i="15"/>
  <c r="G48" i="15"/>
  <c r="F48" i="15"/>
  <c r="M48" i="15" s="1"/>
  <c r="L47" i="15"/>
  <c r="K47" i="15"/>
  <c r="J47" i="15"/>
  <c r="I47" i="15"/>
  <c r="H47" i="15"/>
  <c r="G47" i="15"/>
  <c r="F47" i="15"/>
  <c r="L46" i="15"/>
  <c r="K46" i="15"/>
  <c r="J46" i="15"/>
  <c r="I46" i="15"/>
  <c r="H46" i="15"/>
  <c r="G46" i="15"/>
  <c r="F46" i="15"/>
  <c r="L45" i="15"/>
  <c r="K45" i="15"/>
  <c r="J45" i="15"/>
  <c r="I45" i="15"/>
  <c r="H45" i="15"/>
  <c r="G45" i="15"/>
  <c r="F45" i="15"/>
  <c r="M45" i="15" s="1"/>
  <c r="L44" i="15"/>
  <c r="K44" i="15"/>
  <c r="J44" i="15"/>
  <c r="I44" i="15"/>
  <c r="H44" i="15"/>
  <c r="G44" i="15"/>
  <c r="F44" i="15"/>
  <c r="L43" i="15"/>
  <c r="K43" i="15"/>
  <c r="J43" i="15"/>
  <c r="I43" i="15"/>
  <c r="H43" i="15"/>
  <c r="G43" i="15"/>
  <c r="F43" i="15"/>
  <c r="M43" i="15" s="1"/>
  <c r="L42" i="15"/>
  <c r="K42" i="15"/>
  <c r="J42" i="15"/>
  <c r="I42" i="15"/>
  <c r="H42" i="15"/>
  <c r="G42" i="15"/>
  <c r="F42" i="15"/>
  <c r="M42" i="15" s="1"/>
  <c r="L41" i="15"/>
  <c r="K41" i="15"/>
  <c r="J41" i="15"/>
  <c r="I41" i="15"/>
  <c r="H41" i="15"/>
  <c r="G41" i="15"/>
  <c r="F41" i="15"/>
  <c r="L40" i="15"/>
  <c r="K40" i="15"/>
  <c r="J40" i="15"/>
  <c r="I40" i="15"/>
  <c r="H40" i="15"/>
  <c r="G40" i="15"/>
  <c r="F40" i="15"/>
  <c r="M40" i="15" s="1"/>
  <c r="L39" i="15"/>
  <c r="K39" i="15"/>
  <c r="J39" i="15"/>
  <c r="I39" i="15"/>
  <c r="H39" i="15"/>
  <c r="G39" i="15"/>
  <c r="F39" i="15"/>
  <c r="L38" i="15"/>
  <c r="K38" i="15"/>
  <c r="J38" i="15"/>
  <c r="I38" i="15"/>
  <c r="H38" i="15"/>
  <c r="G38" i="15"/>
  <c r="F38" i="15"/>
  <c r="L37" i="15"/>
  <c r="K37" i="15"/>
  <c r="J37" i="15"/>
  <c r="I37" i="15"/>
  <c r="H37" i="15"/>
  <c r="G37" i="15"/>
  <c r="F37" i="15"/>
  <c r="M37" i="15" s="1"/>
  <c r="L36" i="15"/>
  <c r="K36" i="15"/>
  <c r="J36" i="15"/>
  <c r="I36" i="15"/>
  <c r="H36" i="15"/>
  <c r="G36" i="15"/>
  <c r="F36" i="15"/>
  <c r="L35" i="15"/>
  <c r="K35" i="15"/>
  <c r="J35" i="15"/>
  <c r="I35" i="15"/>
  <c r="H35" i="15"/>
  <c r="G35" i="15"/>
  <c r="F35" i="15"/>
  <c r="M35" i="15" s="1"/>
  <c r="L34" i="15"/>
  <c r="K34" i="15"/>
  <c r="J34" i="15"/>
  <c r="I34" i="15"/>
  <c r="H34" i="15"/>
  <c r="G34" i="15"/>
  <c r="F34" i="15"/>
  <c r="M34" i="15" s="1"/>
  <c r="L33" i="15"/>
  <c r="K33" i="15"/>
  <c r="J33" i="15"/>
  <c r="I33" i="15"/>
  <c r="H33" i="15"/>
  <c r="G33" i="15"/>
  <c r="F33" i="15"/>
  <c r="L32" i="15"/>
  <c r="K32" i="15"/>
  <c r="J32" i="15"/>
  <c r="I32" i="15"/>
  <c r="H32" i="15"/>
  <c r="G32" i="15"/>
  <c r="F32" i="15"/>
  <c r="M32" i="15" s="1"/>
  <c r="L31" i="15"/>
  <c r="K31" i="15"/>
  <c r="J31" i="15"/>
  <c r="I31" i="15"/>
  <c r="H31" i="15"/>
  <c r="G31" i="15"/>
  <c r="F31" i="15"/>
  <c r="L30" i="15"/>
  <c r="K30" i="15"/>
  <c r="J30" i="15"/>
  <c r="I30" i="15"/>
  <c r="H30" i="15"/>
  <c r="G30" i="15"/>
  <c r="F30" i="15"/>
  <c r="L29" i="15"/>
  <c r="K29" i="15"/>
  <c r="J29" i="15"/>
  <c r="I29" i="15"/>
  <c r="H29" i="15"/>
  <c r="G29" i="15"/>
  <c r="F29" i="15"/>
  <c r="M29" i="15" s="1"/>
  <c r="L28" i="15"/>
  <c r="K28" i="15"/>
  <c r="J28" i="15"/>
  <c r="I28" i="15"/>
  <c r="H28" i="15"/>
  <c r="G28" i="15"/>
  <c r="F28" i="15"/>
  <c r="M28" i="15" s="1"/>
  <c r="L27" i="15"/>
  <c r="K27" i="15"/>
  <c r="J27" i="15"/>
  <c r="I27" i="15"/>
  <c r="H27" i="15"/>
  <c r="G27" i="15"/>
  <c r="F27" i="15"/>
  <c r="M27" i="15" s="1"/>
  <c r="L26" i="15"/>
  <c r="K26" i="15"/>
  <c r="J26" i="15"/>
  <c r="I26" i="15"/>
  <c r="H26" i="15"/>
  <c r="G26" i="15"/>
  <c r="F26" i="15"/>
  <c r="M26" i="15" s="1"/>
  <c r="L25" i="15"/>
  <c r="K25" i="15"/>
  <c r="J25" i="15"/>
  <c r="I25" i="15"/>
  <c r="H25" i="15"/>
  <c r="G25" i="15"/>
  <c r="F25" i="15"/>
  <c r="L24" i="15"/>
  <c r="K24" i="15"/>
  <c r="J24" i="15"/>
  <c r="I24" i="15"/>
  <c r="H24" i="15"/>
  <c r="G24" i="15"/>
  <c r="F24" i="15"/>
  <c r="L23" i="15"/>
  <c r="K23" i="15"/>
  <c r="J23" i="15"/>
  <c r="I23" i="15"/>
  <c r="H23" i="15"/>
  <c r="G23" i="15"/>
  <c r="F23" i="15"/>
  <c r="L22" i="15"/>
  <c r="K22" i="15"/>
  <c r="J22" i="15"/>
  <c r="I22" i="15"/>
  <c r="H22" i="15"/>
  <c r="G22" i="15"/>
  <c r="F22" i="15"/>
  <c r="L21" i="15"/>
  <c r="K21" i="15"/>
  <c r="J21" i="15"/>
  <c r="I21" i="15"/>
  <c r="H21" i="15"/>
  <c r="G21" i="15"/>
  <c r="F21" i="15"/>
  <c r="M21" i="15" s="1"/>
  <c r="L20" i="15"/>
  <c r="K20" i="15"/>
  <c r="J20" i="15"/>
  <c r="I20" i="15"/>
  <c r="H20" i="15"/>
  <c r="G20" i="15"/>
  <c r="F20" i="15"/>
  <c r="M20" i="15" s="1"/>
  <c r="L19" i="15"/>
  <c r="K19" i="15"/>
  <c r="J19" i="15"/>
  <c r="I19" i="15"/>
  <c r="H19" i="15"/>
  <c r="G19" i="15"/>
  <c r="F19" i="15"/>
  <c r="M19" i="15" s="1"/>
  <c r="L18" i="15"/>
  <c r="K18" i="15"/>
  <c r="J18" i="15"/>
  <c r="I18" i="15"/>
  <c r="H18" i="15"/>
  <c r="G18" i="15"/>
  <c r="F18" i="15"/>
  <c r="M18" i="15" s="1"/>
  <c r="L17" i="15"/>
  <c r="K17" i="15"/>
  <c r="J17" i="15"/>
  <c r="I17" i="15"/>
  <c r="H17" i="15"/>
  <c r="G17" i="15"/>
  <c r="F17" i="15"/>
  <c r="L16" i="15"/>
  <c r="K16" i="15"/>
  <c r="J16" i="15"/>
  <c r="I16" i="15"/>
  <c r="H16" i="15"/>
  <c r="G16" i="15"/>
  <c r="F16" i="15"/>
  <c r="L15" i="15"/>
  <c r="K15" i="15"/>
  <c r="J15" i="15"/>
  <c r="I15" i="15"/>
  <c r="H15" i="15"/>
  <c r="G15" i="15"/>
  <c r="F15" i="15"/>
  <c r="L14" i="15"/>
  <c r="K14" i="15"/>
  <c r="J14" i="15"/>
  <c r="I14" i="15"/>
  <c r="H14" i="15"/>
  <c r="G14" i="15"/>
  <c r="F14" i="15"/>
  <c r="L13" i="15"/>
  <c r="K13" i="15"/>
  <c r="J13" i="15"/>
  <c r="I13" i="15"/>
  <c r="H13" i="15"/>
  <c r="G13" i="15"/>
  <c r="F13" i="15"/>
  <c r="M13" i="15" s="1"/>
  <c r="L12" i="15"/>
  <c r="K12" i="15"/>
  <c r="J12" i="15"/>
  <c r="I12" i="15"/>
  <c r="H12" i="15"/>
  <c r="G12" i="15"/>
  <c r="F12" i="15"/>
  <c r="M12" i="15" s="1"/>
  <c r="L11" i="15"/>
  <c r="K11" i="15"/>
  <c r="J11" i="15"/>
  <c r="I11" i="15"/>
  <c r="H11" i="15"/>
  <c r="G11" i="15"/>
  <c r="F11" i="15"/>
  <c r="M11" i="15" s="1"/>
  <c r="L10" i="15"/>
  <c r="K10" i="15"/>
  <c r="J10" i="15"/>
  <c r="I10" i="15"/>
  <c r="H10" i="15"/>
  <c r="G10" i="15"/>
  <c r="F10" i="15"/>
  <c r="M10" i="15" s="1"/>
  <c r="L9" i="15"/>
  <c r="K9" i="15"/>
  <c r="J9" i="15"/>
  <c r="I9" i="15"/>
  <c r="H9" i="15"/>
  <c r="G9" i="15"/>
  <c r="F9" i="15"/>
  <c r="L8" i="15"/>
  <c r="K8" i="15"/>
  <c r="J8" i="15"/>
  <c r="I8" i="15"/>
  <c r="H8" i="15"/>
  <c r="G8" i="15"/>
  <c r="F8" i="15"/>
  <c r="L7" i="15"/>
  <c r="K7" i="15"/>
  <c r="J7" i="15"/>
  <c r="I7" i="15"/>
  <c r="H7" i="15"/>
  <c r="G7" i="15"/>
  <c r="F7" i="15"/>
  <c r="L6" i="15"/>
  <c r="K6" i="15"/>
  <c r="J6" i="15"/>
  <c r="I6" i="15"/>
  <c r="H6" i="15"/>
  <c r="G6" i="15"/>
  <c r="F6" i="15"/>
  <c r="L5" i="15"/>
  <c r="K5" i="15"/>
  <c r="J5" i="15"/>
  <c r="I5" i="15"/>
  <c r="H5" i="15"/>
  <c r="G5" i="15"/>
  <c r="F5" i="15"/>
  <c r="M5" i="15" s="1"/>
  <c r="M36" i="15" l="1"/>
  <c r="M44" i="15"/>
  <c r="M12" i="16"/>
  <c r="M20" i="16"/>
  <c r="M28" i="16"/>
  <c r="M36" i="16"/>
  <c r="M44" i="16"/>
  <c r="M19" i="16"/>
  <c r="M27" i="16"/>
  <c r="M35" i="16"/>
  <c r="M43" i="16"/>
  <c r="M51" i="16"/>
  <c r="M9" i="15"/>
  <c r="M17" i="15"/>
  <c r="M25" i="15"/>
  <c r="M33" i="15"/>
  <c r="M41" i="15"/>
  <c r="M49" i="15"/>
  <c r="M9" i="16"/>
  <c r="M17" i="16"/>
  <c r="M25" i="16"/>
  <c r="M33" i="16"/>
  <c r="M41" i="16"/>
  <c r="M16" i="15"/>
  <c r="M8" i="15"/>
  <c r="M24" i="15"/>
  <c r="M7" i="15"/>
  <c r="M15" i="15"/>
  <c r="M23" i="15"/>
  <c r="M31" i="15"/>
  <c r="M39" i="15"/>
  <c r="M47" i="15"/>
  <c r="M7" i="16"/>
  <c r="M15" i="16"/>
  <c r="M23" i="16"/>
  <c r="M31" i="16"/>
  <c r="M39" i="16"/>
  <c r="M47" i="16"/>
  <c r="M6" i="15"/>
  <c r="M14" i="15"/>
  <c r="M22" i="15"/>
  <c r="M30" i="15"/>
  <c r="M38" i="15"/>
  <c r="M46" i="15"/>
  <c r="M6" i="16"/>
  <c r="M14" i="16"/>
  <c r="M22" i="16"/>
  <c r="M30" i="16"/>
  <c r="M38" i="16"/>
  <c r="M46" i="16"/>
  <c r="B6" i="16" l="1"/>
  <c r="B7" i="16"/>
  <c r="B8" i="16"/>
  <c r="B9" i="16"/>
  <c r="B10" i="16"/>
  <c r="B11" i="16"/>
  <c r="B12" i="16"/>
  <c r="B13" i="16"/>
  <c r="B14" i="16"/>
  <c r="B15" i="16"/>
  <c r="B16" i="16"/>
  <c r="B17" i="16"/>
  <c r="B18" i="16"/>
  <c r="B19" i="16"/>
  <c r="B20" i="16"/>
  <c r="B21" i="16"/>
  <c r="B22" i="16"/>
  <c r="B23" i="16"/>
  <c r="B24" i="16"/>
  <c r="B25" i="16"/>
  <c r="B26" i="16"/>
  <c r="B27" i="16"/>
  <c r="B28" i="16"/>
  <c r="B29" i="16"/>
  <c r="B30" i="16"/>
  <c r="B31" i="16"/>
  <c r="B32" i="16"/>
  <c r="B33" i="16"/>
  <c r="B34" i="16"/>
  <c r="B35" i="16"/>
  <c r="B36" i="16"/>
  <c r="B37" i="16"/>
  <c r="B38" i="16"/>
  <c r="B39" i="16"/>
  <c r="B40" i="16"/>
  <c r="B41" i="16"/>
  <c r="B42" i="16"/>
  <c r="B43" i="16"/>
  <c r="B44" i="16"/>
  <c r="B45" i="16"/>
  <c r="B46" i="16"/>
  <c r="B47" i="16"/>
  <c r="B48" i="16"/>
  <c r="B49" i="16"/>
  <c r="B50" i="16"/>
  <c r="B51" i="16"/>
  <c r="B52" i="16"/>
  <c r="B5" i="16"/>
  <c r="B6" i="15"/>
  <c r="B7" i="15"/>
  <c r="B8" i="15"/>
  <c r="B9" i="15"/>
  <c r="B10" i="15"/>
  <c r="B11" i="15"/>
  <c r="B12" i="15"/>
  <c r="B13" i="15"/>
  <c r="B14" i="15"/>
  <c r="B15" i="15"/>
  <c r="B16" i="15"/>
  <c r="B17" i="15"/>
  <c r="B18" i="15"/>
  <c r="B19" i="15"/>
  <c r="B20" i="15"/>
  <c r="B21" i="15"/>
  <c r="B22" i="15"/>
  <c r="B23" i="15"/>
  <c r="B24" i="15"/>
  <c r="B25" i="15"/>
  <c r="B26" i="15"/>
  <c r="B27" i="15"/>
  <c r="B28" i="15"/>
  <c r="B29" i="15"/>
  <c r="B30" i="15"/>
  <c r="B31" i="15"/>
  <c r="B32" i="15"/>
  <c r="B33" i="15"/>
  <c r="B34" i="15"/>
  <c r="B35" i="15"/>
  <c r="B36" i="15"/>
  <c r="B37" i="15"/>
  <c r="B38" i="15"/>
  <c r="B39" i="15"/>
  <c r="B40" i="15"/>
  <c r="B41" i="15"/>
  <c r="B42" i="15"/>
  <c r="B43" i="15"/>
  <c r="B44" i="15"/>
  <c r="B45" i="15"/>
  <c r="B46" i="15"/>
  <c r="B47" i="15"/>
  <c r="B48" i="15"/>
  <c r="B49" i="15"/>
  <c r="B50" i="15"/>
  <c r="B51" i="15"/>
  <c r="B52" i="15"/>
  <c r="B5" i="15"/>
  <c r="A2" i="16" a="1"/>
  <c r="A2" i="15" a="1"/>
  <c r="A2" i="15" l="1"/>
  <c r="A2" i="16"/>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<sst xmlns="http://schemas.openxmlformats.org/spreadsheetml/2006/main" count="301" uniqueCount="86">
  <si>
    <t>Effective Date</t>
  </si>
  <si>
    <t>Settlement Period</t>
  </si>
  <si>
    <t>Consumption Value</t>
  </si>
  <si>
    <t>sp</t>
  </si>
  <si>
    <t>v</t>
  </si>
  <si>
    <t>q</t>
  </si>
  <si>
    <t>e</t>
  </si>
  <si>
    <t>arc</t>
  </si>
  <si>
    <t>consumptionPeriods</t>
  </si>
  <si>
    <t>Formula</t>
  </si>
  <si>
    <t>Hardcoded</t>
  </si>
  <si>
    <t>Non-SIT Supplier and Agent QTC Consumption Data</t>
  </si>
  <si>
    <t>The spreadsheet contains a number of worksheets</t>
  </si>
  <si>
    <t>Pre-requisites - a list of pre-requsities to enable the reading/consumption values produced during the QTC to match this calculator</t>
  </si>
  <si>
    <r>
      <t xml:space="preserve">Step </t>
    </r>
    <r>
      <rPr>
        <i/>
        <sz val="11"/>
        <color theme="1"/>
        <rFont val="Aptos Narrow"/>
        <family val="2"/>
        <scheme val="minor"/>
      </rPr>
      <t>nn</t>
    </r>
    <r>
      <rPr>
        <sz val="11"/>
        <color theme="1"/>
        <rFont val="Aptos Narrow"/>
        <family val="2"/>
        <scheme val="minor"/>
      </rPr>
      <t xml:space="preserve"> - those coloured green are the meter readings or consumption values required to be entered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</si>
  <si>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blue are the meter readings or consumption values expected to have been produced and sent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</si>
  <si>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orange  are the meter readings or consumption values expected to have been received in step(s) </t>
    </r>
    <r>
      <rPr>
        <i/>
        <sz val="11"/>
        <color theme="1"/>
        <rFont val="Aptos Narrow"/>
        <family val="2"/>
        <scheme val="minor"/>
      </rPr>
      <t>nn</t>
    </r>
  </si>
  <si>
    <t>cd = calendar days</t>
  </si>
  <si>
    <t>Pre-requisites</t>
  </si>
  <si>
    <t>The following pre-requisites are required to ensure that the values calculated by QP systems align to those calculated manually within this xls.</t>
  </si>
  <si>
    <t>A1</t>
  </si>
  <si>
    <t>ADSO accesses Meter, successfully obtains reading and consumption</t>
  </si>
  <si>
    <t>ADSO carries out Reading Validation</t>
  </si>
  <si>
    <t xml:space="preserve">DIP sends PUB-021 </t>
  </si>
  <si>
    <t>ADSO sends IF-021</t>
  </si>
  <si>
    <t>ADSO sends Reading Data to the DIP via the IF-041</t>
  </si>
  <si>
    <t>settlementDayConsumptionPeriods</t>
  </si>
  <si>
    <t>Reading Method</t>
  </si>
  <si>
    <t>A</t>
  </si>
  <si>
    <t>cumulativeRegisterReading</t>
  </si>
  <si>
    <t>Effective Date (00:00:00+00:00) 
(UTC)</t>
  </si>
  <si>
    <t>effectivedate</t>
  </si>
  <si>
    <t>effectivedate -1cd</t>
  </si>
  <si>
    <t>&lt;effectivedate YYYY-MM-DDT00:00:00+00:00&gt;</t>
  </si>
  <si>
    <t>&lt;effectivedate -1cd YYYY-MM-DDT00:30:00+00:00&gt;</t>
  </si>
  <si>
    <t>&lt;effectivedate -1cd YYYY-MM-DDT01:00:00+00:00&gt;</t>
  </si>
  <si>
    <t>&lt;effectivedate -1cd YYYY-MM-DDT01:30:00+00:00&gt;</t>
  </si>
  <si>
    <t>&lt;effectivedate -1cd YYYY-MM-DDT02:00:00+00:00&gt;</t>
  </si>
  <si>
    <t>&lt;effectivedate -1cd YYYY-MM-DDT02:30:00+00:00&gt;</t>
  </si>
  <si>
    <t>&lt;effectivedate -1cd YYYY-MM-DDT03:00:00+00:00&gt;</t>
  </si>
  <si>
    <t>&lt;effectivedate -1cd YYYY-MM-DDT03:30:00+00:00&gt;</t>
  </si>
  <si>
    <t>&lt;effectivedate -1cd YYYY-MM-DDT04:00:00+00:00&gt;</t>
  </si>
  <si>
    <t>&lt;effectivedate -1cd YYYY-MM-DDT04:30:00+00:00&gt;</t>
  </si>
  <si>
    <t>&lt;effectivedate -1cd YYYY-MM-DDT05:00:00+00:00&gt;</t>
  </si>
  <si>
    <t>&lt;effectivedate -1cd YYYY-MM-DDT05:30:00+00:00&gt;</t>
  </si>
  <si>
    <t>&lt;effectivedate -1cd YYYY-MM-DDT06:00:00+00:00&gt;</t>
  </si>
  <si>
    <t>&lt;effectivedate -1cd YYYY-MM-DDT06:30:00+00:00&gt;</t>
  </si>
  <si>
    <t>&lt;effectivedate -1cd YYYY-MM-DDT07:00:00+00:00&gt;</t>
  </si>
  <si>
    <t>&lt;effectivedate -1cd YYYY-MM-DDT07:30:00+00:00&gt;</t>
  </si>
  <si>
    <t>&lt;effectivedate -1cd YYYY-MM-DDT08:00:00+00:00&gt;</t>
  </si>
  <si>
    <t>&lt;effectivedate -1cd YYYY-MM-DDT08:30:00+00:00&gt;</t>
  </si>
  <si>
    <t>&lt;effectivedate -1cd YYYY-MM-DDT09:00:00+00:00&gt;</t>
  </si>
  <si>
    <t>&lt;effectivedate -1cd YYYY-MM-DDT09:30:00+00:00&gt;</t>
  </si>
  <si>
    <t>&lt;effectivedate -1cd YYYY-MM-DDT10:00:00+00:00&gt;</t>
  </si>
  <si>
    <t>&lt;effectivedate -1cd YYYY-MM-DDT10:30:00+00:00&gt;</t>
  </si>
  <si>
    <t>&lt;effectivedate -1cd YYYY-MM-DDT11:00:00+00:00&gt;</t>
  </si>
  <si>
    <t>&lt;effectivedate -1cd YYYY-MM-DDT11:30:00+00:00&gt;</t>
  </si>
  <si>
    <t>&lt;effectivedate -1cd YYYY-MM-DDT12:00:00+00:00&gt;</t>
  </si>
  <si>
    <t>&lt;effectivedate -1cd YYYY-MM-DDT12:30:00+00:00&gt;</t>
  </si>
  <si>
    <t>&lt;effectivedate -1cd YYYY-MM-DDT13:00:00+00:00&gt;</t>
  </si>
  <si>
    <t>&lt;effectivedate -1cd YYYY-MM-DDT13:30:00+00:00&gt;</t>
  </si>
  <si>
    <t>&lt;effectivedate -1cd YYYY-MM-DDT14:00:00+00:00&gt;</t>
  </si>
  <si>
    <t>&lt;effectivedate -1cd YYYY-MM-DDT14:30:00+00:00&gt;</t>
  </si>
  <si>
    <t>&lt;effectivedate -1cd YYYY-MM-DDT15:00:00+00:00&gt;</t>
  </si>
  <si>
    <t>&lt;effectivedate -1cd YYYY-MM-DDT15:30:00+00:00&gt;</t>
  </si>
  <si>
    <t>&lt;effectivedate -1cd YYYY-MM-DDT16:00:00+00:00&gt;</t>
  </si>
  <si>
    <t>&lt;effectivedate -1cd YYYY-MM-DDT16:30:00+00:00&gt;</t>
  </si>
  <si>
    <t>&lt;effectivedate -1cd YYYY-MM-DDT17:00:00+00:00&gt;</t>
  </si>
  <si>
    <t>&lt;effectivedate -1cd YYYY-MM-DDT17:30:00+00:00&gt;</t>
  </si>
  <si>
    <t>&lt;effectivedate -1cd YYYY-MM-DDT18:00:00+00:00&gt;</t>
  </si>
  <si>
    <t>&lt;effectivedate -1cd YYYY-MM-DDT18:30:00+00:00&gt;</t>
  </si>
  <si>
    <t>&lt;effectivedate -1cd YYYY-MM-DDT19:00:00+00:00&gt;</t>
  </si>
  <si>
    <t>&lt;effectivedate -1cd YYYY-MM-DDT19:30:00+00:00&gt;</t>
  </si>
  <si>
    <t>&lt;effectivedate -1cd YYYY-MM-DDT20:00:00+00:00&gt;</t>
  </si>
  <si>
    <t>&lt;effectivedate -1cd YYYY-MM-DDT20:30:00+00:00&gt;</t>
  </si>
  <si>
    <t>&lt;effectivedate -1cd YYYY-MM-DDT21:00:00+00:00&gt;</t>
  </si>
  <si>
    <t>&lt;effectivedate -1cd YYYY-MM-DDT21:30:00+00:00&gt;</t>
  </si>
  <si>
    <t>&lt;effectivedate -1cd YYYY-MM-DDT22:00:00+00:00&gt;</t>
  </si>
  <si>
    <t>&lt;effectivedate -1cd YYYY-MM-DDT22:30:00+00:00&gt;</t>
  </si>
  <si>
    <t>&lt;effectivedate -1cd YYYY-MM-DDT23:00:00+00:00&gt;</t>
  </si>
  <si>
    <t>&lt;effectivedate -1cd YYYY-MM-DDT23:30:00+00:00&gt;</t>
  </si>
  <si>
    <t xml:space="preserve">As described in ​DEL-2746 Non-SIT Supplier and Agent Qualification Test Data Approach and Plan, the QT team will provide a library of Consumption Data: for each QTC as appropriate, a spreadsheet of consumption and/or meter readings to be submitted during settlement or consumption-related QTCs to enable the QTF to verify the expected results. </t>
  </si>
  <si>
    <t>Note: IF-021s submitted by Data Services and received by the QTF will not be automatically compared to expected results. This is due to the number of variants that could be expected in a valid IF-021. For instance, an IF-021 could contain multiple days and settlement periods, or could just contain one or the UTC Period Consumption Value {v} could have 1 or more leading zeros.</t>
  </si>
  <si>
    <t>To ensure the formulae within this xls are calculated without #REF errors, ensure that the file LoadShape.xlsx is open.</t>
  </si>
  <si>
    <t>effectivedate = the date specified in the QTC synopsis (e.g. Effective Time: Forward Dated 2 working days)</t>
  </si>
  <si>
    <t>Note: if this QTC is run during a BST period, the read should still be entered as midnight UTC, and the IF-021 expected to be produced should contain consumption data from midnight UTC.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</si>
</sst>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b/>
      <sz val="11"/>
      <color theme="1"/>
      <name val="Aptos Narrow"/>
      <family val="2"/>
      <scheme val="minor"/>
    </font>
    <font>
      <sz val="11"/>
      <color theme="1"/>
      <name val="Aptos Narrow"/>
      <family val="2"/>
      <scheme val="minor"/>
    </font>
    <font>
      <i/>
      <sz val="11"/>
      <color theme="1"/>
      <name val="Aptos Narrow"/>
      <family val="2"/>
      <scheme val="minor"/>
    </font>
  </fonts>
  <fills count="2">
    <fill>
      <patternFill patternType="none"/>
    </fill>
    <fill>
      <patternFill patternType="gray125"/>
    </fill>
  </fills>
  <borders count="6">
    <border>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s>
  <cellStyleXfs count="1">
    <xf numFmtId="0" fontId="0" fillId="0" borderId="0"/>
  </cellStyleXfs>
  <cellXfs count="21">
    <xf numFmtId="0" fontId="0" fillId="0" borderId="0" xfId="0"/>
    <xf numFmtId="0" fontId="2" fillId="0" borderId="0" xfId="0" applyFont="1"/>
    <xf numFmtId="0" fontId="1" fillId="0" borderId="0" xfId="0" applyFont="1"/>
    <xf numFmtId="0" fontId="0" fillId="0" borderId="0" xfId="0" applyAlignment="1">
      <alignment horizontal="center"/>
    </xf>
    <xf numFmtId="0" fontId="1" fillId="0" borderId="0" xfId="0" applyFont="1" applyAlignment="1">
      <alignment horizontal="center"/>
    </xf>
    <xf numFmtId="0" fontId="0" fillId="0" borderId="1" xfId="0" applyBorder="1" applyAlignment="1">
      <alignment horizontal="center"/>
    </xf>
    <xf numFmtId="0" fontId="1" fillId="0" borderId="1" xfId="0" applyFont="1" applyBorder="1" applyAlignment="1">
      <alignment horizont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1" xfId="0" applyBorder="1"/>
    <xf numFmtId="0" fontId="1" fillId="0" borderId="5" xfId="0" applyFont="1" applyBorder="1"/>
    <xf numFmtId="0" fontId="1" fillId="0" borderId="1" xfId="0" applyFont="1" applyBorder="1"/>
    <xf numFmtId="0" fontId="1" fillId="0" borderId="0" xfId="0" applyFont="1" applyAlignment="1">
      <alignment wrapText="1"/>
    </xf>
    <xf numFmtId="0" fontId="0" fillId="0" borderId="0" xfId="0" applyAlignment="1">
      <alignment wrapText="1"/>
    </xf>
    <xf numFmtId="0" fontId="0" fillId="0" borderId="0" xfId="0" applyAlignment="1">
      <alignment horizontal="center" vertical="top"/>
    </xf>
    <xf numFmtId="0" fontId="1" fillId="0" borderId="0" xfId="0" applyFont="1" applyAlignment="1">
      <alignment horizontal="center" wrapText="1"/>
    </xf>
    <xf numFmtId="0" fontId="0" fillId="0" borderId="5" xfId="0" applyBorder="1" applyAlignment="1">
      <alignment wrapText="1"/>
    </xf>
    <xf numFmtId="0" fontId="0" fillId="0" borderId="1" xfId="0" applyBorder="1" applyAlignment="1">
      <alignment wrapText="1"/>
    </xf>
    <xf numFmtId="0" fontId="0" fillId="0" borderId="0" xfId="0" applyAlignment="1">
      <alignment horizontal="left"/>
    </xf>
  </cellXfs>
  <cellStyles count="1">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cgigbr-my.sharepoint.com/personal/dave_webster_cgi_com/Documents/Documents/MHHS/Qualification/MPAN%20Data/20250401/Draft%20Example%20MPAN%20Files/QT-062%20Consumption%20Data.xlsx" TargetMode="External"/><Relationship Id="rId1" Type="http://schemas.openxmlformats.org/officeDocument/2006/relationships/externalLinkPath" Target="/personal/dave_webster_cgi_com/Documents/Documents/MHHS/Qualification/MPAN%20Data/20250401/Draft%20Example%20MPAN%20Files/QT-062%20Consumption%20Da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structions"/>
      <sheetName val="Pre-requisites"/>
      <sheetName val="Load Shape Criteria"/>
      <sheetName val="Step 20-50"/>
      <sheetName val="Step 60-61"/>
      <sheetName val="Step 62-66"/>
      <sheetName val="Step 281"/>
      <sheetName val="Step 300-310"/>
      <sheetName val="Step 320-360"/>
    </sheetNames>
    <sheetDataSet>
      <sheetData sheetId="0"/>
      <sheetData sheetId="1"/>
      <sheetData sheetId="2">
        <row r="4">
          <cell r="H4" t="str">
            <v>S_PTAIW</v>
          </cell>
        </row>
      </sheetData>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B9D10-3EAA-4E96-94F9-EA3CE1F99B76}">
  <dimension ref="A1:A16"/>
  <sheetViews>
    <sheetView workbookViewId="0">
      <selection sqref="A1:XFD1048576"/>
    </sheetView>
  </sheetViews>
  <sheetFormatPr defaultRowHeight="15" x14ac:dyDescent="0.25"/>
  <cols>
    <col min="1" max="1" width="124.7109375" style="15" customWidth="1"/>
  </cols>
  <sheetData>
    <row r="1" spans="1:1" x14ac:dyDescent="0.25">
      <c r="A1" s="14" t="s">
        <v>11</v>
      </c>
    </row>
    <row r="3" spans="1:1" ht="45" x14ac:dyDescent="0.25">
      <c r="A3" s="15" t="s">
        <v>81</v>
      </c>
    </row>
    <row r="5" spans="1:1" ht="45" x14ac:dyDescent="0.25">
      <c r="A5" s="15" t="s">
        <v>82</v>
      </c>
    </row>
    <row r="7" spans="1:1" x14ac:dyDescent="0.25">
      <c r="A7" s="15" t="s">
        <v>12</v>
      </c>
    </row>
    <row r="8" spans="1:1" x14ac:dyDescent="0.25">
      <c r="A8" s="15" t="s">
        <v>13</v>
      </c>
    </row>
    <row r="9" spans="1:1" x14ac:dyDescent="0.25">
      <c r="A9" s="15" t="s">
        <v>14</v>
      </c>
    </row>
    <row r="10" spans="1:1" x14ac:dyDescent="0.25">
      <c r="A10" s="15" t="s">
        <v>15</v>
      </c>
    </row>
    <row r="11" spans="1:1" x14ac:dyDescent="0.25">
      <c r="A11" s="15" t="s">
        <v>16</v>
      </c>
    </row>
    <row r="13" spans="1:1" x14ac:dyDescent="0.25">
      <c r="A13" s="15" t="s">
        <v>83</v>
      </c>
    </row>
    <row r="15" spans="1:1" x14ac:dyDescent="0.25">
      <c r="A15" s="15" t="s">
        <v>17</v>
      </c>
    </row>
    <row r="16" spans="1:1" x14ac:dyDescent="0.25">
      <c r="A16" s="15" t="s">
        <v>84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9624F-DCCE-46E9-9C75-C59B3DC8DD43}">
  <sheetPr>
    <tabColor rgb="FFFF0000"/>
  </sheetPr>
  <dimension ref="A1:B16"/>
  <sheetViews>
    <sheetView workbookViewId="0"/>
  </sheetViews>
  <sheetFormatPr defaultRowHeight="15" x14ac:dyDescent="0.25"/>
  <cols>
    <col min="2" max="2" width="124.7109375" style="15" customWidth="1"/>
  </cols>
  <sheetData>
    <row r="1" spans="1:2" x14ac:dyDescent="0.25">
      <c r="A1" s="2" t="s">
        <v>18</v>
      </c>
    </row>
    <row r="2" spans="1:2" x14ac:dyDescent="0.25">
      <c r="A2" t="s">
        <v>19</v>
      </c>
    </row>
    <row r="5" spans="1:2" ht="30" x14ac:dyDescent="0.25">
      <c r="A5" s="16">
        <v>1</v>
      </c>
      <c r="B5" s="15" t="s">
        <v>85</v>
      </c>
    </row>
    <row r="6" spans="1:2" x14ac:dyDescent="0.25">
      <c r="A6" s="3"/>
    </row>
    <row r="7" spans="1:2" x14ac:dyDescent="0.25">
      <c r="A7" s="3"/>
    </row>
    <row r="8" spans="1:2" x14ac:dyDescent="0.25">
      <c r="A8" s="3"/>
    </row>
    <row r="9" spans="1:2" x14ac:dyDescent="0.25">
      <c r="A9" s="3"/>
    </row>
    <row r="10" spans="1:2" x14ac:dyDescent="0.25">
      <c r="A10" s="3"/>
    </row>
    <row r="11" spans="1:2" x14ac:dyDescent="0.25">
      <c r="A11" s="3"/>
    </row>
    <row r="12" spans="1:2" x14ac:dyDescent="0.25">
      <c r="A12" s="3"/>
    </row>
    <row r="13" spans="1:2" x14ac:dyDescent="0.25">
      <c r="A13" s="3"/>
    </row>
    <row r="14" spans="1:2" x14ac:dyDescent="0.25">
      <c r="A14" s="3"/>
    </row>
    <row r="15" spans="1:2" x14ac:dyDescent="0.25">
      <c r="A15" s="3"/>
    </row>
    <row r="16" spans="1:2" x14ac:dyDescent="0.25">
      <c r="A16"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A10EA-CFFD-4253-AA4D-AEC7CC60B7A0}">
  <sheetPr>
    <tabColor rgb="FF92D050"/>
  </sheetPr>
  <dimension ref="A1:J53"/>
  <sheetViews>
    <sheetView workbookViewId="0"/>
  </sheetViews>
  <sheetFormatPr defaultRowHeight="15" x14ac:dyDescent="0.25"/>
  <cols>
    <col min="1" max="1" width="37.5703125" bestFit="1" customWidth="1"/>
    <col min="2" max="2" width="18.5703125" customWidth="1"/>
    <col min="3" max="3" width="19.42578125" customWidth="1"/>
    <col min="6" max="6" width="30.7109375" customWidth="1"/>
    <col min="7" max="7" width="18.28515625" customWidth="1"/>
    <col min="8" max="8" width="14.7109375" customWidth="1"/>
  </cols>
  <sheetData>
    <row r="1" spans="1:10" s="1" customFormat="1" x14ac:dyDescent="0.25">
      <c r="A1" s="1" t="s">
        <v>21</v>
      </c>
    </row>
    <row r="2" spans="1:10" s="1" customFormat="1" x14ac:dyDescent="0.25">
      <c r="A2" s="1" t="s">
        <v>22</v>
      </c>
    </row>
    <row r="3" spans="1:10" s="1" customFormat="1" x14ac:dyDescent="0.25">
      <c r="A3" s="1" t="s">
        <v>25</v>
      </c>
    </row>
    <row r="5" spans="1:10" ht="30" x14ac:dyDescent="0.25">
      <c r="A5" s="2" t="s">
        <v>0</v>
      </c>
      <c r="B5" s="2" t="s">
        <v>1</v>
      </c>
      <c r="C5" s="2" t="s">
        <v>2</v>
      </c>
      <c r="F5" s="14" t="s">
        <v>30</v>
      </c>
      <c r="G5" s="14" t="s">
        <v>29</v>
      </c>
      <c r="H5" s="14" t="s">
        <v>27</v>
      </c>
      <c r="I5" s="14"/>
      <c r="J5" s="2"/>
    </row>
    <row r="6" spans="1:10" x14ac:dyDescent="0.25">
      <c r="A6" t="s">
        <v>32</v>
      </c>
      <c r="B6">
        <v>1</v>
      </c>
      <c r="C6">
        <v>1</v>
      </c>
      <c r="F6" t="s">
        <v>31</v>
      </c>
      <c r="G6">
        <v>10120</v>
      </c>
      <c r="H6" t="s">
        <v>28</v>
      </c>
    </row>
    <row r="7" spans="1:10" x14ac:dyDescent="0.25">
      <c r="A7" t="s">
        <v>32</v>
      </c>
      <c r="B7">
        <v>2</v>
      </c>
      <c r="C7">
        <v>1</v>
      </c>
    </row>
    <row r="8" spans="1:10" x14ac:dyDescent="0.25">
      <c r="A8" t="s">
        <v>32</v>
      </c>
      <c r="B8">
        <v>3</v>
      </c>
      <c r="C8">
        <v>1</v>
      </c>
    </row>
    <row r="9" spans="1:10" x14ac:dyDescent="0.25">
      <c r="A9" t="s">
        <v>32</v>
      </c>
      <c r="B9">
        <v>4</v>
      </c>
      <c r="C9">
        <v>1</v>
      </c>
    </row>
    <row r="10" spans="1:10" x14ac:dyDescent="0.25">
      <c r="A10" t="s">
        <v>32</v>
      </c>
      <c r="B10">
        <v>5</v>
      </c>
      <c r="C10">
        <v>1</v>
      </c>
    </row>
    <row r="11" spans="1:10" x14ac:dyDescent="0.25">
      <c r="A11" t="s">
        <v>32</v>
      </c>
      <c r="B11">
        <v>6</v>
      </c>
      <c r="C11">
        <v>1</v>
      </c>
    </row>
    <row r="12" spans="1:10" x14ac:dyDescent="0.25">
      <c r="A12" t="s">
        <v>32</v>
      </c>
      <c r="B12">
        <v>7</v>
      </c>
      <c r="C12">
        <v>1</v>
      </c>
    </row>
    <row r="13" spans="1:10" x14ac:dyDescent="0.25">
      <c r="A13" t="s">
        <v>32</v>
      </c>
      <c r="B13">
        <v>8</v>
      </c>
      <c r="C13">
        <v>1</v>
      </c>
    </row>
    <row r="14" spans="1:10" x14ac:dyDescent="0.25">
      <c r="A14" t="s">
        <v>32</v>
      </c>
      <c r="B14">
        <v>9</v>
      </c>
      <c r="C14">
        <v>1</v>
      </c>
    </row>
    <row r="15" spans="1:10" x14ac:dyDescent="0.25">
      <c r="A15" t="s">
        <v>32</v>
      </c>
      <c r="B15">
        <v>10</v>
      </c>
      <c r="C15">
        <v>1</v>
      </c>
    </row>
    <row r="16" spans="1:10" x14ac:dyDescent="0.25">
      <c r="A16" t="s">
        <v>32</v>
      </c>
      <c r="B16">
        <v>11</v>
      </c>
      <c r="C16">
        <v>1</v>
      </c>
    </row>
    <row r="17" spans="1:3" x14ac:dyDescent="0.25">
      <c r="A17" t="s">
        <v>32</v>
      </c>
      <c r="B17">
        <v>12</v>
      </c>
      <c r="C17">
        <v>1</v>
      </c>
    </row>
    <row r="18" spans="1:3" x14ac:dyDescent="0.25">
      <c r="A18" t="s">
        <v>32</v>
      </c>
      <c r="B18">
        <v>13</v>
      </c>
      <c r="C18">
        <v>2</v>
      </c>
    </row>
    <row r="19" spans="1:3" x14ac:dyDescent="0.25">
      <c r="A19" t="s">
        <v>32</v>
      </c>
      <c r="B19">
        <v>14</v>
      </c>
      <c r="C19">
        <v>2</v>
      </c>
    </row>
    <row r="20" spans="1:3" x14ac:dyDescent="0.25">
      <c r="A20" t="s">
        <v>32</v>
      </c>
      <c r="B20">
        <v>15</v>
      </c>
      <c r="C20">
        <v>2</v>
      </c>
    </row>
    <row r="21" spans="1:3" x14ac:dyDescent="0.25">
      <c r="A21" t="s">
        <v>32</v>
      </c>
      <c r="B21">
        <v>16</v>
      </c>
      <c r="C21">
        <v>2</v>
      </c>
    </row>
    <row r="22" spans="1:3" x14ac:dyDescent="0.25">
      <c r="A22" t="s">
        <v>32</v>
      </c>
      <c r="B22">
        <v>17</v>
      </c>
      <c r="C22">
        <v>2</v>
      </c>
    </row>
    <row r="23" spans="1:3" x14ac:dyDescent="0.25">
      <c r="A23" t="s">
        <v>32</v>
      </c>
      <c r="B23">
        <v>18</v>
      </c>
      <c r="C23">
        <v>2</v>
      </c>
    </row>
    <row r="24" spans="1:3" x14ac:dyDescent="0.25">
      <c r="A24" t="s">
        <v>32</v>
      </c>
      <c r="B24">
        <v>19</v>
      </c>
      <c r="C24">
        <v>2</v>
      </c>
    </row>
    <row r="25" spans="1:3" x14ac:dyDescent="0.25">
      <c r="A25" t="s">
        <v>32</v>
      </c>
      <c r="B25">
        <v>20</v>
      </c>
      <c r="C25">
        <v>2</v>
      </c>
    </row>
    <row r="26" spans="1:3" x14ac:dyDescent="0.25">
      <c r="A26" t="s">
        <v>32</v>
      </c>
      <c r="B26">
        <v>21</v>
      </c>
      <c r="C26">
        <v>2</v>
      </c>
    </row>
    <row r="27" spans="1:3" x14ac:dyDescent="0.25">
      <c r="A27" t="s">
        <v>32</v>
      </c>
      <c r="B27">
        <v>22</v>
      </c>
      <c r="C27">
        <v>2</v>
      </c>
    </row>
    <row r="28" spans="1:3" x14ac:dyDescent="0.25">
      <c r="A28" t="s">
        <v>32</v>
      </c>
      <c r="B28">
        <v>23</v>
      </c>
      <c r="C28">
        <v>2</v>
      </c>
    </row>
    <row r="29" spans="1:3" x14ac:dyDescent="0.25">
      <c r="A29" t="s">
        <v>32</v>
      </c>
      <c r="B29">
        <v>24</v>
      </c>
      <c r="C29">
        <v>2</v>
      </c>
    </row>
    <row r="30" spans="1:3" x14ac:dyDescent="0.25">
      <c r="A30" t="s">
        <v>32</v>
      </c>
      <c r="B30">
        <v>25</v>
      </c>
      <c r="C30">
        <v>3</v>
      </c>
    </row>
    <row r="31" spans="1:3" x14ac:dyDescent="0.25">
      <c r="A31" t="s">
        <v>32</v>
      </c>
      <c r="B31">
        <v>26</v>
      </c>
      <c r="C31">
        <v>3</v>
      </c>
    </row>
    <row r="32" spans="1:3" x14ac:dyDescent="0.25">
      <c r="A32" t="s">
        <v>32</v>
      </c>
      <c r="B32">
        <v>27</v>
      </c>
      <c r="C32">
        <v>3</v>
      </c>
    </row>
    <row r="33" spans="1:3" x14ac:dyDescent="0.25">
      <c r="A33" t="s">
        <v>32</v>
      </c>
      <c r="B33">
        <v>28</v>
      </c>
      <c r="C33">
        <v>3</v>
      </c>
    </row>
    <row r="34" spans="1:3" x14ac:dyDescent="0.25">
      <c r="A34" t="s">
        <v>32</v>
      </c>
      <c r="B34">
        <v>29</v>
      </c>
      <c r="C34">
        <v>3</v>
      </c>
    </row>
    <row r="35" spans="1:3" x14ac:dyDescent="0.25">
      <c r="A35" t="s">
        <v>32</v>
      </c>
      <c r="B35">
        <v>30</v>
      </c>
      <c r="C35">
        <v>3</v>
      </c>
    </row>
    <row r="36" spans="1:3" x14ac:dyDescent="0.25">
      <c r="A36" t="s">
        <v>32</v>
      </c>
      <c r="B36">
        <v>31</v>
      </c>
      <c r="C36">
        <v>3</v>
      </c>
    </row>
    <row r="37" spans="1:3" x14ac:dyDescent="0.25">
      <c r="A37" t="s">
        <v>32</v>
      </c>
      <c r="B37">
        <v>32</v>
      </c>
      <c r="C37">
        <v>3</v>
      </c>
    </row>
    <row r="38" spans="1:3" x14ac:dyDescent="0.25">
      <c r="A38" t="s">
        <v>32</v>
      </c>
      <c r="B38">
        <v>33</v>
      </c>
      <c r="C38">
        <v>3</v>
      </c>
    </row>
    <row r="39" spans="1:3" x14ac:dyDescent="0.25">
      <c r="A39" t="s">
        <v>32</v>
      </c>
      <c r="B39">
        <v>34</v>
      </c>
      <c r="C39">
        <v>3</v>
      </c>
    </row>
    <row r="40" spans="1:3" x14ac:dyDescent="0.25">
      <c r="A40" t="s">
        <v>32</v>
      </c>
      <c r="B40">
        <v>35</v>
      </c>
      <c r="C40">
        <v>3</v>
      </c>
    </row>
    <row r="41" spans="1:3" x14ac:dyDescent="0.25">
      <c r="A41" t="s">
        <v>32</v>
      </c>
      <c r="B41">
        <v>36</v>
      </c>
      <c r="C41">
        <v>3</v>
      </c>
    </row>
    <row r="42" spans="1:3" x14ac:dyDescent="0.25">
      <c r="A42" t="s">
        <v>32</v>
      </c>
      <c r="B42">
        <v>37</v>
      </c>
      <c r="C42">
        <v>4</v>
      </c>
    </row>
    <row r="43" spans="1:3" x14ac:dyDescent="0.25">
      <c r="A43" t="s">
        <v>32</v>
      </c>
      <c r="B43">
        <v>38</v>
      </c>
      <c r="C43">
        <v>4</v>
      </c>
    </row>
    <row r="44" spans="1:3" x14ac:dyDescent="0.25">
      <c r="A44" t="s">
        <v>32</v>
      </c>
      <c r="B44">
        <v>39</v>
      </c>
      <c r="C44">
        <v>4</v>
      </c>
    </row>
    <row r="45" spans="1:3" x14ac:dyDescent="0.25">
      <c r="A45" t="s">
        <v>32</v>
      </c>
      <c r="B45">
        <v>40</v>
      </c>
      <c r="C45">
        <v>4</v>
      </c>
    </row>
    <row r="46" spans="1:3" x14ac:dyDescent="0.25">
      <c r="A46" t="s">
        <v>32</v>
      </c>
      <c r="B46">
        <v>41</v>
      </c>
      <c r="C46">
        <v>4</v>
      </c>
    </row>
    <row r="47" spans="1:3" x14ac:dyDescent="0.25">
      <c r="A47" t="s">
        <v>32</v>
      </c>
      <c r="B47">
        <v>42</v>
      </c>
      <c r="C47">
        <v>4</v>
      </c>
    </row>
    <row r="48" spans="1:3" x14ac:dyDescent="0.25">
      <c r="A48" t="s">
        <v>32</v>
      </c>
      <c r="B48">
        <v>43</v>
      </c>
      <c r="C48">
        <v>4</v>
      </c>
    </row>
    <row r="49" spans="1:3" x14ac:dyDescent="0.25">
      <c r="A49" t="s">
        <v>32</v>
      </c>
      <c r="B49">
        <v>44</v>
      </c>
      <c r="C49">
        <v>4</v>
      </c>
    </row>
    <row r="50" spans="1:3" x14ac:dyDescent="0.25">
      <c r="A50" t="s">
        <v>32</v>
      </c>
      <c r="B50">
        <v>45</v>
      </c>
      <c r="C50">
        <v>4</v>
      </c>
    </row>
    <row r="51" spans="1:3" x14ac:dyDescent="0.25">
      <c r="A51" t="s">
        <v>32</v>
      </c>
      <c r="B51">
        <v>46</v>
      </c>
      <c r="C51">
        <v>4</v>
      </c>
    </row>
    <row r="52" spans="1:3" x14ac:dyDescent="0.25">
      <c r="A52" t="s">
        <v>32</v>
      </c>
      <c r="B52">
        <v>47</v>
      </c>
      <c r="C52">
        <v>4</v>
      </c>
    </row>
    <row r="53" spans="1:3" x14ac:dyDescent="0.25">
      <c r="A53" t="s">
        <v>32</v>
      </c>
      <c r="B53">
        <v>48</v>
      </c>
      <c r="C53">
        <v>4</v>
      </c>
    </row>
  </sheetData>
  <pageMargins left="0.7" right="0.7" top="0.75" bottom="0.75" header="0.3" footer="0.3"/>
  <headerFooter>
    <oddFooter>&amp;C_x000D_&amp;1#&amp;"Arial"&amp;9&amp;K000000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DE994B-6398-40DA-B8FF-61E3C0496916}">
  <sheetPr>
    <tabColor rgb="FF00B0F0"/>
  </sheetPr>
  <dimension ref="A1:M436"/>
  <sheetViews>
    <sheetView workbookViewId="0">
      <selection activeCell="B5" sqref="B5:B52"/>
    </sheetView>
  </sheetViews>
  <sheetFormatPr defaultRowHeight="15" x14ac:dyDescent="0.25"/>
  <cols>
    <col min="1" max="1" width="51.85546875" customWidth="1"/>
    <col min="2" max="4" width="11.28515625" style="3" customWidth="1"/>
    <col min="5" max="5" width="11.28515625" style="5" customWidth="1"/>
    <col min="6" max="7" width="11.28515625" style="3" customWidth="1"/>
    <col min="8" max="8" width="3.85546875" style="10" customWidth="1"/>
    <col min="9" max="12" width="3.85546875" customWidth="1"/>
    <col min="13" max="13" width="9.140625" style="11"/>
  </cols>
  <sheetData>
    <row r="1" spans="1:13" x14ac:dyDescent="0.25">
      <c r="A1" t="s">
        <v>24</v>
      </c>
      <c r="H1" s="7"/>
      <c r="I1" s="8"/>
      <c r="J1" s="8"/>
      <c r="K1" s="8"/>
      <c r="L1" s="8"/>
      <c r="M1" s="9"/>
    </row>
    <row r="2" spans="1:13" x14ac:dyDescent="0.25">
      <c r="A2" t="str" cm="1">
        <f t="array" aca="1" ref="A2" ca="1">IF(ISERROR(INDIRECT("'[LoadShape.xlsx]" &amp; '[1]Load Shape Criteria'!$H$4 &amp; " 22'!$L4")),"Ensure LoadShape.xlsx is open to remove #REF errors","")</f>
        <v/>
      </c>
    </row>
    <row r="3" spans="1:13" x14ac:dyDescent="0.25">
      <c r="A3" s="2" t="s">
        <v>8</v>
      </c>
      <c r="B3" s="4" t="s">
        <v>9</v>
      </c>
      <c r="C3" s="4" t="s">
        <v>10</v>
      </c>
      <c r="D3" s="4" t="s">
        <v>10</v>
      </c>
      <c r="E3" s="6" t="s">
        <v>10</v>
      </c>
      <c r="F3" s="17"/>
      <c r="G3" s="17"/>
      <c r="H3" s="18"/>
      <c r="I3" s="15"/>
      <c r="J3" s="15"/>
      <c r="K3" s="15"/>
      <c r="L3" s="15"/>
      <c r="M3" s="19"/>
    </row>
    <row r="4" spans="1:13" x14ac:dyDescent="0.25">
      <c r="A4" s="2" t="s">
        <v>3</v>
      </c>
      <c r="B4" s="4" t="s">
        <v>4</v>
      </c>
      <c r="C4" s="4" t="s">
        <v>5</v>
      </c>
      <c r="D4" s="4" t="s">
        <v>6</v>
      </c>
      <c r="E4" s="6" t="s">
        <v>7</v>
      </c>
      <c r="F4" s="4" t="s">
        <v>26</v>
      </c>
      <c r="G4" s="4"/>
      <c r="H4" s="12" t="s">
        <v>3</v>
      </c>
      <c r="I4" s="4" t="s">
        <v>4</v>
      </c>
      <c r="J4" s="4" t="s">
        <v>5</v>
      </c>
      <c r="K4" s="4" t="s">
        <v>6</v>
      </c>
      <c r="L4" s="4" t="s">
        <v>7</v>
      </c>
      <c r="M4" s="13" t="s">
        <v>8</v>
      </c>
    </row>
    <row r="5" spans="1:13" x14ac:dyDescent="0.25">
      <c r="A5" t="s">
        <v>34</v>
      </c>
      <c r="B5" s="3">
        <f>'Step 1030-1050'!C6</f>
        <v>1</v>
      </c>
      <c r="C5" s="3" t="s">
        <v>20</v>
      </c>
      <c r="D5" s="3">
        <v>2</v>
      </c>
      <c r="F5" s="20" t="str">
        <f>IF(ISERROR(FIND("T00:30:00",$A5)),"","          {
            ""settlementDay"": {
              ""settlementDayDate"": """&amp;SUBSTITUTE($A5,"00:30","00:00")&amp;""",
              ""periodDuration"": 30
            },
            ""consumptionPeriods"": [
")</f>
        <v xml:space="preserve">          {
            "settlementDay": {
              "settlementDayDate": "&lt;effectivedate -1cd YYYY-MM-DDT00:00:00+00:00&gt;",
              "periodDuration": 30
            },
            "consumptionPeriods": [
</v>
      </c>
      <c r="G5" s="20" t="str">
        <f>IF(ISERROR(FIND("T00:00:00",$A5)),",
","
           ]
          }"&amp;IF(LEN($A6)&gt;0,",
",""))</f>
        <v xml:space="preserve">,
</v>
      </c>
      <c r="H5" s="10" t="str">
        <f>"                ""sp"": """&amp;$A5&amp;""","</f>
        <v xml:space="preserve">                "sp": "&lt;effectivedate -1cd YYYY-MM-DDT00:30:00+00:00&gt;",</v>
      </c>
      <c r="I5" t="str">
        <f>"                ""v"": """&amp;TEXT(B5,"0.000")&amp;""","</f>
        <v xml:space="preserve">                "v": "1.000",</v>
      </c>
      <c r="J5" t="str">
        <f>"                ""q"": """&amp;C5&amp;""","</f>
        <v xml:space="preserve">                "q": "A1",</v>
      </c>
      <c r="K5" t="str">
        <f>IF(LEN(TRIM(D5))=0,"                ""e"": null,","                ""e"": """&amp;D5&amp;""",")</f>
        <v xml:space="preserve">                "e": "2",</v>
      </c>
      <c r="L5" t="str">
        <f>IF(LEN(TRIM(E5))=0,"                ""arc"": null","                ""arc"": """&amp;E5&amp;"""")</f>
        <v xml:space="preserve">                "arc": null</v>
      </c>
      <c r="M5" s="11" t="str">
        <f>F5&amp;"              {
"&amp;H5&amp;"
"&amp;I5&amp;"
"&amp;J5&amp;"
"&amp;K5&amp;"
"&amp;L5&amp;"
              }"&amp;G5</f>
        <v xml:space="preserve">          {
            "settlementDay": {
              "settlementDayDate": "&lt;effectivedate -1cd YYYY-MM-DDT00:00:00+00:00&gt;",
              "periodDuration": 30
            },
            "consumptionPeriods": [
              {
                "sp": "&lt;effectivedate -1cd YYYY-MM-DDT00:30:00+00:00&gt;",
                "v": "1.000",
                "q": "A1",
                "e": "2",
                "arc": null
              },
</v>
      </c>
    </row>
    <row r="6" spans="1:13" x14ac:dyDescent="0.25">
      <c r="A6" t="s">
        <v>35</v>
      </c>
      <c r="B6" s="3">
        <f>'Step 1030-1050'!C7</f>
        <v>1</v>
      </c>
      <c r="C6" s="3" t="s">
        <v>20</v>
      </c>
      <c r="D6" s="3">
        <v>2</v>
      </c>
      <c r="F6" s="20" t="str">
        <f t="shared" ref="F6:F52" si="0">IF(ISERROR(FIND("T00:30:00",$A6)),"","          {
            ""settlementDay"": {
              ""settlementDayDate"": """&amp;SUBSTITUTE($A6,"00:30","00:00")&amp;""",
              ""periodDuration"": 30
            },
            ""consumptionPeriods"": [
")</f>
        <v/>
      </c>
      <c r="G6" s="20" t="str">
        <f t="shared" ref="G6:G52" si="1">IF(ISERROR(FIND("T00:00:00",$A6)),",
","
           ]
          }"&amp;IF(LEN($A7)&gt;0,",
",""))</f>
        <v xml:space="preserve">,
</v>
      </c>
      <c r="H6" s="10" t="str">
        <f t="shared" ref="H6:H52" si="2">"                ""sp"": """&amp;$A6&amp;""","</f>
        <v xml:space="preserve">                "sp": "&lt;effectivedate -1cd YYYY-MM-DDT01:00:00+00:00&gt;",</v>
      </c>
      <c r="I6" t="str">
        <f t="shared" ref="I6:I52" si="3">"                ""v"": """&amp;TEXT(B6,"0.000")&amp;""","</f>
        <v xml:space="preserve">                "v": "1.000",</v>
      </c>
      <c r="J6" t="str">
        <f t="shared" ref="J6:J52" si="4">"                ""q"": """&amp;C6&amp;""","</f>
        <v xml:space="preserve">                "q": "A1",</v>
      </c>
      <c r="K6" t="str">
        <f t="shared" ref="K6:K52" si="5">IF(LEN(TRIM(D6))=0,"                ""e"": null,","                ""e"": """&amp;D6&amp;""",")</f>
        <v xml:space="preserve">                "e": "2",</v>
      </c>
      <c r="L6" t="str">
        <f t="shared" ref="L6:L52" si="6">IF(LEN(TRIM(E6))=0,"                ""arc"": null","                ""arc"": """&amp;E6&amp;"""")</f>
        <v xml:space="preserve">                "arc": null</v>
      </c>
      <c r="M6" s="11" t="str">
        <f t="shared" ref="M6:M52" si="7">F6&amp;"              {
"&amp;H6&amp;"
"&amp;I6&amp;"
"&amp;J6&amp;"
"&amp;K6&amp;"
"&amp;L6&amp;"
              }"&amp;G6</f>
        <v xml:space="preserve">              {
                "sp": "&lt;effectivedate -1cd YYYY-MM-DDT01:00:00+00:00&gt;",
                "v": "1.000",
                "q": "A1",
                "e": "2",
                "arc": null
              },
</v>
      </c>
    </row>
    <row r="7" spans="1:13" x14ac:dyDescent="0.25">
      <c r="A7" t="s">
        <v>36</v>
      </c>
      <c r="B7" s="3">
        <f>'Step 1030-1050'!C8</f>
        <v>1</v>
      </c>
      <c r="C7" s="3" t="s">
        <v>20</v>
      </c>
      <c r="D7" s="3">
        <v>2</v>
      </c>
      <c r="F7" s="20" t="str">
        <f t="shared" si="0"/>
        <v/>
      </c>
      <c r="G7" s="20" t="str">
        <f t="shared" si="1"/>
        <v xml:space="preserve">,
</v>
      </c>
      <c r="H7" s="10" t="str">
        <f t="shared" si="2"/>
        <v xml:space="preserve">                "sp": "&lt;effectivedate -1cd YYYY-MM-DDT01:30:00+00:00&gt;",</v>
      </c>
      <c r="I7" t="str">
        <f t="shared" si="3"/>
        <v xml:space="preserve">                "v": "1.000",</v>
      </c>
      <c r="J7" t="str">
        <f t="shared" si="4"/>
        <v xml:space="preserve">                "q": "A1",</v>
      </c>
      <c r="K7" t="str">
        <f t="shared" si="5"/>
        <v xml:space="preserve">                "e": "2",</v>
      </c>
      <c r="L7" t="str">
        <f t="shared" si="6"/>
        <v xml:space="preserve">                "arc": null</v>
      </c>
      <c r="M7" s="11" t="str">
        <f t="shared" si="7"/>
        <v xml:space="preserve">              {
                "sp": "&lt;effectivedate -1cd YYYY-MM-DDT01:30:00+00:00&gt;",
                "v": "1.000",
                "q": "A1",
                "e": "2",
                "arc": null
              },
</v>
      </c>
    </row>
    <row r="8" spans="1:13" x14ac:dyDescent="0.25">
      <c r="A8" t="s">
        <v>37</v>
      </c>
      <c r="B8" s="3">
        <f>'Step 1030-1050'!C9</f>
        <v>1</v>
      </c>
      <c r="C8" s="3" t="s">
        <v>20</v>
      </c>
      <c r="D8" s="3">
        <v>2</v>
      </c>
      <c r="F8" s="20" t="str">
        <f t="shared" si="0"/>
        <v/>
      </c>
      <c r="G8" s="20" t="str">
        <f t="shared" si="1"/>
        <v xml:space="preserve">,
</v>
      </c>
      <c r="H8" s="10" t="str">
        <f t="shared" si="2"/>
        <v xml:space="preserve">                "sp": "&lt;effectivedate -1cd YYYY-MM-DDT02:00:00+00:00&gt;",</v>
      </c>
      <c r="I8" t="str">
        <f t="shared" si="3"/>
        <v xml:space="preserve">                "v": "1.000",</v>
      </c>
      <c r="J8" t="str">
        <f t="shared" si="4"/>
        <v xml:space="preserve">                "q": "A1",</v>
      </c>
      <c r="K8" t="str">
        <f t="shared" si="5"/>
        <v xml:space="preserve">                "e": "2",</v>
      </c>
      <c r="L8" t="str">
        <f t="shared" si="6"/>
        <v xml:space="preserve">                "arc": null</v>
      </c>
      <c r="M8" s="11" t="str">
        <f t="shared" si="7"/>
        <v xml:space="preserve">              {
                "sp": "&lt;effectivedate -1cd YYYY-MM-DDT02:00:00+00:00&gt;",
                "v": "1.000",
                "q": "A1",
                "e": "2",
                "arc": null
              },
</v>
      </c>
    </row>
    <row r="9" spans="1:13" x14ac:dyDescent="0.25">
      <c r="A9" t="s">
        <v>38</v>
      </c>
      <c r="B9" s="3">
        <f>'Step 1030-1050'!C10</f>
        <v>1</v>
      </c>
      <c r="C9" s="3" t="s">
        <v>20</v>
      </c>
      <c r="D9" s="3">
        <v>2</v>
      </c>
      <c r="F9" s="20" t="str">
        <f t="shared" si="0"/>
        <v/>
      </c>
      <c r="G9" s="20" t="str">
        <f t="shared" si="1"/>
        <v xml:space="preserve">,
</v>
      </c>
      <c r="H9" s="10" t="str">
        <f t="shared" si="2"/>
        <v xml:space="preserve">                "sp": "&lt;effectivedate -1cd YYYY-MM-DDT02:30:00+00:00&gt;",</v>
      </c>
      <c r="I9" t="str">
        <f t="shared" si="3"/>
        <v xml:space="preserve">                "v": "1.000",</v>
      </c>
      <c r="J9" t="str">
        <f t="shared" si="4"/>
        <v xml:space="preserve">                "q": "A1",</v>
      </c>
      <c r="K9" t="str">
        <f t="shared" si="5"/>
        <v xml:space="preserve">                "e": "2",</v>
      </c>
      <c r="L9" t="str">
        <f t="shared" si="6"/>
        <v xml:space="preserve">                "arc": null</v>
      </c>
      <c r="M9" s="11" t="str">
        <f t="shared" si="7"/>
        <v xml:space="preserve">              {
                "sp": "&lt;effectivedate -1cd YYYY-MM-DDT02:30:00+00:00&gt;",
                "v": "1.000",
                "q": "A1",
                "e": "2",
                "arc": null
              },
</v>
      </c>
    </row>
    <row r="10" spans="1:13" x14ac:dyDescent="0.25">
      <c r="A10" t="s">
        <v>39</v>
      </c>
      <c r="B10" s="3">
        <f>'Step 1030-1050'!C11</f>
        <v>1</v>
      </c>
      <c r="C10" s="3" t="s">
        <v>20</v>
      </c>
      <c r="D10" s="3">
        <v>2</v>
      </c>
      <c r="F10" s="20" t="str">
        <f t="shared" si="0"/>
        <v/>
      </c>
      <c r="G10" s="20" t="str">
        <f t="shared" si="1"/>
        <v xml:space="preserve">,
</v>
      </c>
      <c r="H10" s="10" t="str">
        <f t="shared" si="2"/>
        <v xml:space="preserve">                "sp": "&lt;effectivedate -1cd YYYY-MM-DDT03:00:00+00:00&gt;",</v>
      </c>
      <c r="I10" t="str">
        <f t="shared" si="3"/>
        <v xml:space="preserve">                "v": "1.000",</v>
      </c>
      <c r="J10" t="str">
        <f t="shared" si="4"/>
        <v xml:space="preserve">                "q": "A1",</v>
      </c>
      <c r="K10" t="str">
        <f t="shared" si="5"/>
        <v xml:space="preserve">                "e": "2",</v>
      </c>
      <c r="L10" t="str">
        <f t="shared" si="6"/>
        <v xml:space="preserve">                "arc": null</v>
      </c>
      <c r="M10" s="11" t="str">
        <f t="shared" si="7"/>
        <v xml:space="preserve">              {
                "sp": "&lt;effectivedate -1cd YYYY-MM-DDT03:00:00+00:00&gt;",
                "v": "1.000",
                "q": "A1",
                "e": "2",
                "arc": null
              },
</v>
      </c>
    </row>
    <row r="11" spans="1:13" x14ac:dyDescent="0.25">
      <c r="A11" t="s">
        <v>40</v>
      </c>
      <c r="B11" s="3">
        <f>'Step 1030-1050'!C12</f>
        <v>1</v>
      </c>
      <c r="C11" s="3" t="s">
        <v>20</v>
      </c>
      <c r="D11" s="3">
        <v>2</v>
      </c>
      <c r="F11" s="20" t="str">
        <f t="shared" si="0"/>
        <v/>
      </c>
      <c r="G11" s="20" t="str">
        <f t="shared" si="1"/>
        <v xml:space="preserve">,
</v>
      </c>
      <c r="H11" s="10" t="str">
        <f t="shared" si="2"/>
        <v xml:space="preserve">                "sp": "&lt;effectivedate -1cd YYYY-MM-DDT03:30:00+00:00&gt;",</v>
      </c>
      <c r="I11" t="str">
        <f t="shared" si="3"/>
        <v xml:space="preserve">                "v": "1.000",</v>
      </c>
      <c r="J11" t="str">
        <f t="shared" si="4"/>
        <v xml:space="preserve">                "q": "A1",</v>
      </c>
      <c r="K11" t="str">
        <f t="shared" si="5"/>
        <v xml:space="preserve">                "e": "2",</v>
      </c>
      <c r="L11" t="str">
        <f t="shared" si="6"/>
        <v xml:space="preserve">                "arc": null</v>
      </c>
      <c r="M11" s="11" t="str">
        <f t="shared" si="7"/>
        <v xml:space="preserve">              {
                "sp": "&lt;effectivedate -1cd YYYY-MM-DDT03:30:00+00:00&gt;",
                "v": "1.000",
                "q": "A1",
                "e": "2",
                "arc": null
              },
</v>
      </c>
    </row>
    <row r="12" spans="1:13" x14ac:dyDescent="0.25">
      <c r="A12" t="s">
        <v>41</v>
      </c>
      <c r="B12" s="3">
        <f>'Step 1030-1050'!C13</f>
        <v>1</v>
      </c>
      <c r="C12" s="3" t="s">
        <v>20</v>
      </c>
      <c r="D12" s="3">
        <v>2</v>
      </c>
      <c r="F12" s="20" t="str">
        <f t="shared" si="0"/>
        <v/>
      </c>
      <c r="G12" s="20" t="str">
        <f t="shared" si="1"/>
        <v xml:space="preserve">,
</v>
      </c>
      <c r="H12" s="10" t="str">
        <f t="shared" si="2"/>
        <v xml:space="preserve">                "sp": "&lt;effectivedate -1cd YYYY-MM-DDT04:00:00+00:00&gt;",</v>
      </c>
      <c r="I12" t="str">
        <f t="shared" si="3"/>
        <v xml:space="preserve">                "v": "1.000",</v>
      </c>
      <c r="J12" t="str">
        <f t="shared" si="4"/>
        <v xml:space="preserve">                "q": "A1",</v>
      </c>
      <c r="K12" t="str">
        <f t="shared" si="5"/>
        <v xml:space="preserve">                "e": "2",</v>
      </c>
      <c r="L12" t="str">
        <f t="shared" si="6"/>
        <v xml:space="preserve">                "arc": null</v>
      </c>
      <c r="M12" s="11" t="str">
        <f t="shared" si="7"/>
        <v xml:space="preserve">              {
                "sp": "&lt;effectivedate -1cd YYYY-MM-DDT04:00:00+00:00&gt;",
                "v": "1.000",
                "q": "A1",
                "e": "2",
                "arc": null
              },
</v>
      </c>
    </row>
    <row r="13" spans="1:13" x14ac:dyDescent="0.25">
      <c r="A13" t="s">
        <v>42</v>
      </c>
      <c r="B13" s="3">
        <f>'Step 1030-1050'!C14</f>
        <v>1</v>
      </c>
      <c r="C13" s="3" t="s">
        <v>20</v>
      </c>
      <c r="D13" s="3">
        <v>2</v>
      </c>
      <c r="F13" s="20" t="str">
        <f t="shared" si="0"/>
        <v/>
      </c>
      <c r="G13" s="20" t="str">
        <f t="shared" si="1"/>
        <v xml:space="preserve">,
</v>
      </c>
      <c r="H13" s="10" t="str">
        <f t="shared" si="2"/>
        <v xml:space="preserve">                "sp": "&lt;effectivedate -1cd YYYY-MM-DDT04:30:00+00:00&gt;",</v>
      </c>
      <c r="I13" t="str">
        <f t="shared" si="3"/>
        <v xml:space="preserve">                "v": "1.000",</v>
      </c>
      <c r="J13" t="str">
        <f t="shared" si="4"/>
        <v xml:space="preserve">                "q": "A1",</v>
      </c>
      <c r="K13" t="str">
        <f t="shared" si="5"/>
        <v xml:space="preserve">                "e": "2",</v>
      </c>
      <c r="L13" t="str">
        <f t="shared" si="6"/>
        <v xml:space="preserve">                "arc": null</v>
      </c>
      <c r="M13" s="11" t="str">
        <f t="shared" si="7"/>
        <v xml:space="preserve">              {
                "sp": "&lt;effectivedate -1cd YYYY-MM-DDT04:30:00+00:00&gt;",
                "v": "1.000",
                "q": "A1",
                "e": "2",
                "arc": null
              },
</v>
      </c>
    </row>
    <row r="14" spans="1:13" x14ac:dyDescent="0.25">
      <c r="A14" t="s">
        <v>43</v>
      </c>
      <c r="B14" s="3">
        <f>'Step 1030-1050'!C15</f>
        <v>1</v>
      </c>
      <c r="C14" s="3" t="s">
        <v>20</v>
      </c>
      <c r="D14" s="3">
        <v>2</v>
      </c>
      <c r="F14" s="20" t="str">
        <f t="shared" si="0"/>
        <v/>
      </c>
      <c r="G14" s="20" t="str">
        <f t="shared" si="1"/>
        <v xml:space="preserve">,
</v>
      </c>
      <c r="H14" s="10" t="str">
        <f t="shared" si="2"/>
        <v xml:space="preserve">                "sp": "&lt;effectivedate -1cd YYYY-MM-DDT05:00:00+00:00&gt;",</v>
      </c>
      <c r="I14" t="str">
        <f t="shared" si="3"/>
        <v xml:space="preserve">                "v": "1.000",</v>
      </c>
      <c r="J14" t="str">
        <f t="shared" si="4"/>
        <v xml:space="preserve">                "q": "A1",</v>
      </c>
      <c r="K14" t="str">
        <f t="shared" si="5"/>
        <v xml:space="preserve">                "e": "2",</v>
      </c>
      <c r="L14" t="str">
        <f t="shared" si="6"/>
        <v xml:space="preserve">                "arc": null</v>
      </c>
      <c r="M14" s="11" t="str">
        <f t="shared" si="7"/>
        <v xml:space="preserve">              {
                "sp": "&lt;effectivedate -1cd YYYY-MM-DDT05:00:00+00:00&gt;",
                "v": "1.000",
                "q": "A1",
                "e": "2",
                "arc": null
              },
</v>
      </c>
    </row>
    <row r="15" spans="1:13" x14ac:dyDescent="0.25">
      <c r="A15" t="s">
        <v>44</v>
      </c>
      <c r="B15" s="3">
        <f>'Step 1030-1050'!C16</f>
        <v>1</v>
      </c>
      <c r="C15" s="3" t="s">
        <v>20</v>
      </c>
      <c r="D15" s="3">
        <v>2</v>
      </c>
      <c r="F15" s="20" t="str">
        <f t="shared" si="0"/>
        <v/>
      </c>
      <c r="G15" s="20" t="str">
        <f t="shared" si="1"/>
        <v xml:space="preserve">,
</v>
      </c>
      <c r="H15" s="10" t="str">
        <f t="shared" si="2"/>
        <v xml:space="preserve">                "sp": "&lt;effectivedate -1cd YYYY-MM-DDT05:30:00+00:00&gt;",</v>
      </c>
      <c r="I15" t="str">
        <f t="shared" si="3"/>
        <v xml:space="preserve">                "v": "1.000",</v>
      </c>
      <c r="J15" t="str">
        <f t="shared" si="4"/>
        <v xml:space="preserve">                "q": "A1",</v>
      </c>
      <c r="K15" t="str">
        <f t="shared" si="5"/>
        <v xml:space="preserve">                "e": "2",</v>
      </c>
      <c r="L15" t="str">
        <f t="shared" si="6"/>
        <v xml:space="preserve">                "arc": null</v>
      </c>
      <c r="M15" s="11" t="str">
        <f t="shared" si="7"/>
        <v xml:space="preserve">              {
                "sp": "&lt;effectivedate -1cd YYYY-MM-DDT05:30:00+00:00&gt;",
                "v": "1.000",
                "q": "A1",
                "e": "2",
                "arc": null
              },
</v>
      </c>
    </row>
    <row r="16" spans="1:13" x14ac:dyDescent="0.25">
      <c r="A16" t="s">
        <v>45</v>
      </c>
      <c r="B16" s="3">
        <f>'Step 1030-1050'!C17</f>
        <v>1</v>
      </c>
      <c r="C16" s="3" t="s">
        <v>20</v>
      </c>
      <c r="D16" s="3">
        <v>2</v>
      </c>
      <c r="F16" s="20" t="str">
        <f t="shared" si="0"/>
        <v/>
      </c>
      <c r="G16" s="20" t="str">
        <f t="shared" si="1"/>
        <v xml:space="preserve">,
</v>
      </c>
      <c r="H16" s="10" t="str">
        <f t="shared" si="2"/>
        <v xml:space="preserve">                "sp": "&lt;effectivedate -1cd YYYY-MM-DDT06:00:00+00:00&gt;",</v>
      </c>
      <c r="I16" t="str">
        <f t="shared" si="3"/>
        <v xml:space="preserve">                "v": "1.000",</v>
      </c>
      <c r="J16" t="str">
        <f t="shared" si="4"/>
        <v xml:space="preserve">                "q": "A1",</v>
      </c>
      <c r="K16" t="str">
        <f t="shared" si="5"/>
        <v xml:space="preserve">                "e": "2",</v>
      </c>
      <c r="L16" t="str">
        <f t="shared" si="6"/>
        <v xml:space="preserve">                "arc": null</v>
      </c>
      <c r="M16" s="11" t="str">
        <f t="shared" si="7"/>
        <v xml:space="preserve">              {
                "sp": "&lt;effectivedate -1cd YYYY-MM-DDT06:00:00+00:00&gt;",
                "v": "1.000",
                "q": "A1",
                "e": "2",
                "arc": null
              },
</v>
      </c>
    </row>
    <row r="17" spans="1:13" x14ac:dyDescent="0.25">
      <c r="A17" t="s">
        <v>46</v>
      </c>
      <c r="B17" s="3">
        <f>'Step 1030-1050'!C18</f>
        <v>2</v>
      </c>
      <c r="C17" s="3" t="s">
        <v>20</v>
      </c>
      <c r="D17" s="3">
        <v>2</v>
      </c>
      <c r="F17" s="20" t="str">
        <f t="shared" si="0"/>
        <v/>
      </c>
      <c r="G17" s="20" t="str">
        <f t="shared" si="1"/>
        <v xml:space="preserve">,
</v>
      </c>
      <c r="H17" s="10" t="str">
        <f t="shared" si="2"/>
        <v xml:space="preserve">                "sp": "&lt;effectivedate -1cd YYYY-MM-DDT06:30:00+00:00&gt;",</v>
      </c>
      <c r="I17" t="str">
        <f t="shared" si="3"/>
        <v xml:space="preserve">                "v": "2.000",</v>
      </c>
      <c r="J17" t="str">
        <f t="shared" si="4"/>
        <v xml:space="preserve">                "q": "A1",</v>
      </c>
      <c r="K17" t="str">
        <f t="shared" si="5"/>
        <v xml:space="preserve">                "e": "2",</v>
      </c>
      <c r="L17" t="str">
        <f t="shared" si="6"/>
        <v xml:space="preserve">                "arc": null</v>
      </c>
      <c r="M17" s="11" t="str">
        <f t="shared" si="7"/>
        <v xml:space="preserve">              {
                "sp": "&lt;effectivedate -1cd YYYY-MM-DDT06:30:00+00:00&gt;",
                "v": "2.000",
                "q": "A1",
                "e": "2",
                "arc": null
              },
</v>
      </c>
    </row>
    <row r="18" spans="1:13" x14ac:dyDescent="0.25">
      <c r="A18" t="s">
        <v>47</v>
      </c>
      <c r="B18" s="3">
        <f>'Step 1030-1050'!C19</f>
        <v>2</v>
      </c>
      <c r="C18" s="3" t="s">
        <v>20</v>
      </c>
      <c r="D18" s="3">
        <v>2</v>
      </c>
      <c r="F18" s="20" t="str">
        <f t="shared" si="0"/>
        <v/>
      </c>
      <c r="G18" s="20" t="str">
        <f t="shared" si="1"/>
        <v xml:space="preserve">,
</v>
      </c>
      <c r="H18" s="10" t="str">
        <f t="shared" si="2"/>
        <v xml:space="preserve">                "sp": "&lt;effectivedate -1cd YYYY-MM-DDT07:00:00+00:00&gt;",</v>
      </c>
      <c r="I18" t="str">
        <f t="shared" si="3"/>
        <v xml:space="preserve">                "v": "2.000",</v>
      </c>
      <c r="J18" t="str">
        <f t="shared" si="4"/>
        <v xml:space="preserve">                "q": "A1",</v>
      </c>
      <c r="K18" t="str">
        <f t="shared" si="5"/>
        <v xml:space="preserve">                "e": "2",</v>
      </c>
      <c r="L18" t="str">
        <f t="shared" si="6"/>
        <v xml:space="preserve">                "arc": null</v>
      </c>
      <c r="M18" s="11" t="str">
        <f t="shared" si="7"/>
        <v xml:space="preserve">              {
                "sp": "&lt;effectivedate -1cd YYYY-MM-DDT07:00:00+00:00&gt;",
                "v": "2.000",
                "q": "A1",
                "e": "2",
                "arc": null
              },
</v>
      </c>
    </row>
    <row r="19" spans="1:13" x14ac:dyDescent="0.25">
      <c r="A19" t="s">
        <v>48</v>
      </c>
      <c r="B19" s="3">
        <f>'Step 1030-1050'!C20</f>
        <v>2</v>
      </c>
      <c r="C19" s="3" t="s">
        <v>20</v>
      </c>
      <c r="D19" s="3">
        <v>2</v>
      </c>
      <c r="F19" s="20" t="str">
        <f t="shared" si="0"/>
        <v/>
      </c>
      <c r="G19" s="20" t="str">
        <f t="shared" si="1"/>
        <v xml:space="preserve">,
</v>
      </c>
      <c r="H19" s="10" t="str">
        <f t="shared" si="2"/>
        <v xml:space="preserve">                "sp": "&lt;effectivedate -1cd YYYY-MM-DDT07:30:00+00:00&gt;",</v>
      </c>
      <c r="I19" t="str">
        <f t="shared" si="3"/>
        <v xml:space="preserve">                "v": "2.000",</v>
      </c>
      <c r="J19" t="str">
        <f t="shared" si="4"/>
        <v xml:space="preserve">                "q": "A1",</v>
      </c>
      <c r="K19" t="str">
        <f t="shared" si="5"/>
        <v xml:space="preserve">                "e": "2",</v>
      </c>
      <c r="L19" t="str">
        <f t="shared" si="6"/>
        <v xml:space="preserve">                "arc": null</v>
      </c>
      <c r="M19" s="11" t="str">
        <f t="shared" si="7"/>
        <v xml:space="preserve">              {
                "sp": "&lt;effectivedate -1cd YYYY-MM-DDT07:30:00+00:00&gt;",
                "v": "2.000",
                "q": "A1",
                "e": "2",
                "arc": null
              },
</v>
      </c>
    </row>
    <row r="20" spans="1:13" x14ac:dyDescent="0.25">
      <c r="A20" t="s">
        <v>49</v>
      </c>
      <c r="B20" s="3">
        <f>'Step 1030-1050'!C21</f>
        <v>2</v>
      </c>
      <c r="C20" s="3" t="s">
        <v>20</v>
      </c>
      <c r="D20" s="3">
        <v>2</v>
      </c>
      <c r="F20" s="20" t="str">
        <f t="shared" si="0"/>
        <v/>
      </c>
      <c r="G20" s="20" t="str">
        <f t="shared" si="1"/>
        <v xml:space="preserve">,
</v>
      </c>
      <c r="H20" s="10" t="str">
        <f t="shared" si="2"/>
        <v xml:space="preserve">                "sp": "&lt;effectivedate -1cd YYYY-MM-DDT08:00:00+00:00&gt;",</v>
      </c>
      <c r="I20" t="str">
        <f t="shared" si="3"/>
        <v xml:space="preserve">                "v": "2.000",</v>
      </c>
      <c r="J20" t="str">
        <f t="shared" si="4"/>
        <v xml:space="preserve">                "q": "A1",</v>
      </c>
      <c r="K20" t="str">
        <f t="shared" si="5"/>
        <v xml:space="preserve">                "e": "2",</v>
      </c>
      <c r="L20" t="str">
        <f t="shared" si="6"/>
        <v xml:space="preserve">                "arc": null</v>
      </c>
      <c r="M20" s="11" t="str">
        <f t="shared" si="7"/>
        <v xml:space="preserve">              {
                "sp": "&lt;effectivedate -1cd YYYY-MM-DDT08:00:00+00:00&gt;",
                "v": "2.000",
                "q": "A1",
                "e": "2",
                "arc": null
              },
</v>
      </c>
    </row>
    <row r="21" spans="1:13" x14ac:dyDescent="0.25">
      <c r="A21" t="s">
        <v>50</v>
      </c>
      <c r="B21" s="3">
        <f>'Step 1030-1050'!C22</f>
        <v>2</v>
      </c>
      <c r="C21" s="3" t="s">
        <v>20</v>
      </c>
      <c r="D21" s="3">
        <v>2</v>
      </c>
      <c r="F21" s="20" t="str">
        <f t="shared" si="0"/>
        <v/>
      </c>
      <c r="G21" s="20" t="str">
        <f t="shared" si="1"/>
        <v xml:space="preserve">,
</v>
      </c>
      <c r="H21" s="10" t="str">
        <f t="shared" si="2"/>
        <v xml:space="preserve">                "sp": "&lt;effectivedate -1cd YYYY-MM-DDT08:30:00+00:00&gt;",</v>
      </c>
      <c r="I21" t="str">
        <f t="shared" si="3"/>
        <v xml:space="preserve">                "v": "2.000",</v>
      </c>
      <c r="J21" t="str">
        <f t="shared" si="4"/>
        <v xml:space="preserve">                "q": "A1",</v>
      </c>
      <c r="K21" t="str">
        <f t="shared" si="5"/>
        <v xml:space="preserve">                "e": "2",</v>
      </c>
      <c r="L21" t="str">
        <f t="shared" si="6"/>
        <v xml:space="preserve">                "arc": null</v>
      </c>
      <c r="M21" s="11" t="str">
        <f t="shared" si="7"/>
        <v xml:space="preserve">              {
                "sp": "&lt;effectivedate -1cd YYYY-MM-DDT08:30:00+00:00&gt;",
                "v": "2.000",
                "q": "A1",
                "e": "2",
                "arc": null
              },
</v>
      </c>
    </row>
    <row r="22" spans="1:13" x14ac:dyDescent="0.25">
      <c r="A22" t="s">
        <v>51</v>
      </c>
      <c r="B22" s="3">
        <f>'Step 1030-1050'!C23</f>
        <v>2</v>
      </c>
      <c r="C22" s="3" t="s">
        <v>20</v>
      </c>
      <c r="D22" s="3">
        <v>2</v>
      </c>
      <c r="F22" s="20" t="str">
        <f t="shared" si="0"/>
        <v/>
      </c>
      <c r="G22" s="20" t="str">
        <f t="shared" si="1"/>
        <v xml:space="preserve">,
</v>
      </c>
      <c r="H22" s="10" t="str">
        <f t="shared" si="2"/>
        <v xml:space="preserve">                "sp": "&lt;effectivedate -1cd YYYY-MM-DDT09:00:00+00:00&gt;",</v>
      </c>
      <c r="I22" t="str">
        <f t="shared" si="3"/>
        <v xml:space="preserve">                "v": "2.000",</v>
      </c>
      <c r="J22" t="str">
        <f t="shared" si="4"/>
        <v xml:space="preserve">                "q": "A1",</v>
      </c>
      <c r="K22" t="str">
        <f t="shared" si="5"/>
        <v xml:space="preserve">                "e": "2",</v>
      </c>
      <c r="L22" t="str">
        <f t="shared" si="6"/>
        <v xml:space="preserve">                "arc": null</v>
      </c>
      <c r="M22" s="11" t="str">
        <f t="shared" si="7"/>
        <v xml:space="preserve">              {
                "sp": "&lt;effectivedate -1cd YYYY-MM-DDT09:00:00+00:00&gt;",
                "v": "2.000",
                "q": "A1",
                "e": "2",
                "arc": null
              },
</v>
      </c>
    </row>
    <row r="23" spans="1:13" x14ac:dyDescent="0.25">
      <c r="A23" t="s">
        <v>52</v>
      </c>
      <c r="B23" s="3">
        <f>'Step 1030-1050'!C24</f>
        <v>2</v>
      </c>
      <c r="C23" s="3" t="s">
        <v>20</v>
      </c>
      <c r="D23" s="3">
        <v>2</v>
      </c>
      <c r="F23" s="20" t="str">
        <f t="shared" si="0"/>
        <v/>
      </c>
      <c r="G23" s="20" t="str">
        <f t="shared" si="1"/>
        <v xml:space="preserve">,
</v>
      </c>
      <c r="H23" s="10" t="str">
        <f t="shared" si="2"/>
        <v xml:space="preserve">                "sp": "&lt;effectivedate -1cd YYYY-MM-DDT09:30:00+00:00&gt;",</v>
      </c>
      <c r="I23" t="str">
        <f t="shared" si="3"/>
        <v xml:space="preserve">                "v": "2.000",</v>
      </c>
      <c r="J23" t="str">
        <f t="shared" si="4"/>
        <v xml:space="preserve">                "q": "A1",</v>
      </c>
      <c r="K23" t="str">
        <f t="shared" si="5"/>
        <v xml:space="preserve">                "e": "2",</v>
      </c>
      <c r="L23" t="str">
        <f t="shared" si="6"/>
        <v xml:space="preserve">                "arc": null</v>
      </c>
      <c r="M23" s="11" t="str">
        <f t="shared" si="7"/>
        <v xml:space="preserve">              {
                "sp": "&lt;effectivedate -1cd YYYY-MM-DDT09:30:00+00:00&gt;",
                "v": "2.000",
                "q": "A1",
                "e": "2",
                "arc": null
              },
</v>
      </c>
    </row>
    <row r="24" spans="1:13" x14ac:dyDescent="0.25">
      <c r="A24" t="s">
        <v>53</v>
      </c>
      <c r="B24" s="3">
        <f>'Step 1030-1050'!C25</f>
        <v>2</v>
      </c>
      <c r="C24" s="3" t="s">
        <v>20</v>
      </c>
      <c r="D24" s="3">
        <v>2</v>
      </c>
      <c r="F24" s="20" t="str">
        <f t="shared" si="0"/>
        <v/>
      </c>
      <c r="G24" s="20" t="str">
        <f t="shared" si="1"/>
        <v xml:space="preserve">,
</v>
      </c>
      <c r="H24" s="10" t="str">
        <f t="shared" si="2"/>
        <v xml:space="preserve">                "sp": "&lt;effectivedate -1cd YYYY-MM-DDT10:00:00+00:00&gt;",</v>
      </c>
      <c r="I24" t="str">
        <f t="shared" si="3"/>
        <v xml:space="preserve">                "v": "2.000",</v>
      </c>
      <c r="J24" t="str">
        <f t="shared" si="4"/>
        <v xml:space="preserve">                "q": "A1",</v>
      </c>
      <c r="K24" t="str">
        <f t="shared" si="5"/>
        <v xml:space="preserve">                "e": "2",</v>
      </c>
      <c r="L24" t="str">
        <f t="shared" si="6"/>
        <v xml:space="preserve">                "arc": null</v>
      </c>
      <c r="M24" s="11" t="str">
        <f t="shared" si="7"/>
        <v xml:space="preserve">              {
                "sp": "&lt;effectivedate -1cd YYYY-MM-DDT10:00:00+00:00&gt;",
                "v": "2.000",
                "q": "A1",
                "e": "2",
                "arc": null
              },
</v>
      </c>
    </row>
    <row r="25" spans="1:13" x14ac:dyDescent="0.25">
      <c r="A25" t="s">
        <v>54</v>
      </c>
      <c r="B25" s="3">
        <f>'Step 1030-1050'!C26</f>
        <v>2</v>
      </c>
      <c r="C25" s="3" t="s">
        <v>20</v>
      </c>
      <c r="D25" s="3">
        <v>2</v>
      </c>
      <c r="F25" s="20" t="str">
        <f t="shared" si="0"/>
        <v/>
      </c>
      <c r="G25" s="20" t="str">
        <f t="shared" si="1"/>
        <v xml:space="preserve">,
</v>
      </c>
      <c r="H25" s="10" t="str">
        <f t="shared" si="2"/>
        <v xml:space="preserve">                "sp": "&lt;effectivedate -1cd YYYY-MM-DDT10:30:00+00:00&gt;",</v>
      </c>
      <c r="I25" t="str">
        <f t="shared" si="3"/>
        <v xml:space="preserve">                "v": "2.000",</v>
      </c>
      <c r="J25" t="str">
        <f t="shared" si="4"/>
        <v xml:space="preserve">                "q": "A1",</v>
      </c>
      <c r="K25" t="str">
        <f t="shared" si="5"/>
        <v xml:space="preserve">                "e": "2",</v>
      </c>
      <c r="L25" t="str">
        <f t="shared" si="6"/>
        <v xml:space="preserve">                "arc": null</v>
      </c>
      <c r="M25" s="11" t="str">
        <f t="shared" si="7"/>
        <v xml:space="preserve">              {
                "sp": "&lt;effectivedate -1cd YYYY-MM-DDT10:30:00+00:00&gt;",
                "v": "2.000",
                "q": "A1",
                "e": "2",
                "arc": null
              },
</v>
      </c>
    </row>
    <row r="26" spans="1:13" x14ac:dyDescent="0.25">
      <c r="A26" t="s">
        <v>55</v>
      </c>
      <c r="B26" s="3">
        <f>'Step 1030-1050'!C27</f>
        <v>2</v>
      </c>
      <c r="C26" s="3" t="s">
        <v>20</v>
      </c>
      <c r="D26" s="3">
        <v>2</v>
      </c>
      <c r="F26" s="20" t="str">
        <f t="shared" si="0"/>
        <v/>
      </c>
      <c r="G26" s="20" t="str">
        <f t="shared" si="1"/>
        <v xml:space="preserve">,
</v>
      </c>
      <c r="H26" s="10" t="str">
        <f t="shared" si="2"/>
        <v xml:space="preserve">                "sp": "&lt;effectivedate -1cd YYYY-MM-DDT11:00:00+00:00&gt;",</v>
      </c>
      <c r="I26" t="str">
        <f t="shared" si="3"/>
        <v xml:space="preserve">                "v": "2.000",</v>
      </c>
      <c r="J26" t="str">
        <f t="shared" si="4"/>
        <v xml:space="preserve">                "q": "A1",</v>
      </c>
      <c r="K26" t="str">
        <f t="shared" si="5"/>
        <v xml:space="preserve">                "e": "2",</v>
      </c>
      <c r="L26" t="str">
        <f t="shared" si="6"/>
        <v xml:space="preserve">                "arc": null</v>
      </c>
      <c r="M26" s="11" t="str">
        <f t="shared" si="7"/>
        <v xml:space="preserve">              {
                "sp": "&lt;effectivedate -1cd YYYY-MM-DDT11:00:00+00:00&gt;",
                "v": "2.000",
                "q": "A1",
                "e": "2",
                "arc": null
              },
</v>
      </c>
    </row>
    <row r="27" spans="1:13" x14ac:dyDescent="0.25">
      <c r="A27" t="s">
        <v>56</v>
      </c>
      <c r="B27" s="3">
        <f>'Step 1030-1050'!C28</f>
        <v>2</v>
      </c>
      <c r="C27" s="3" t="s">
        <v>20</v>
      </c>
      <c r="D27" s="3">
        <v>2</v>
      </c>
      <c r="F27" s="20" t="str">
        <f t="shared" si="0"/>
        <v/>
      </c>
      <c r="G27" s="20" t="str">
        <f t="shared" si="1"/>
        <v xml:space="preserve">,
</v>
      </c>
      <c r="H27" s="10" t="str">
        <f t="shared" si="2"/>
        <v xml:space="preserve">                "sp": "&lt;effectivedate -1cd YYYY-MM-DDT11:30:00+00:00&gt;",</v>
      </c>
      <c r="I27" t="str">
        <f t="shared" si="3"/>
        <v xml:space="preserve">                "v": "2.000",</v>
      </c>
      <c r="J27" t="str">
        <f t="shared" si="4"/>
        <v xml:space="preserve">                "q": "A1",</v>
      </c>
      <c r="K27" t="str">
        <f t="shared" si="5"/>
        <v xml:space="preserve">                "e": "2",</v>
      </c>
      <c r="L27" t="str">
        <f t="shared" si="6"/>
        <v xml:space="preserve">                "arc": null</v>
      </c>
      <c r="M27" s="11" t="str">
        <f t="shared" si="7"/>
        <v xml:space="preserve">              {
                "sp": "&lt;effectivedate -1cd YYYY-MM-DDT11:30:00+00:00&gt;",
                "v": "2.000",
                "q": "A1",
                "e": "2",
                "arc": null
              },
</v>
      </c>
    </row>
    <row r="28" spans="1:13" x14ac:dyDescent="0.25">
      <c r="A28" t="s">
        <v>57</v>
      </c>
      <c r="B28" s="3">
        <f>'Step 1030-1050'!C29</f>
        <v>2</v>
      </c>
      <c r="C28" s="3" t="s">
        <v>20</v>
      </c>
      <c r="D28" s="3">
        <v>2</v>
      </c>
      <c r="F28" s="20" t="str">
        <f t="shared" si="0"/>
        <v/>
      </c>
      <c r="G28" s="20" t="str">
        <f t="shared" si="1"/>
        <v xml:space="preserve">,
</v>
      </c>
      <c r="H28" s="10" t="str">
        <f t="shared" si="2"/>
        <v xml:space="preserve">                "sp": "&lt;effectivedate -1cd YYYY-MM-DDT12:00:00+00:00&gt;",</v>
      </c>
      <c r="I28" t="str">
        <f t="shared" si="3"/>
        <v xml:space="preserve">                "v": "2.000",</v>
      </c>
      <c r="J28" t="str">
        <f t="shared" si="4"/>
        <v xml:space="preserve">                "q": "A1",</v>
      </c>
      <c r="K28" t="str">
        <f t="shared" si="5"/>
        <v xml:space="preserve">                "e": "2",</v>
      </c>
      <c r="L28" t="str">
        <f t="shared" si="6"/>
        <v xml:space="preserve">                "arc": null</v>
      </c>
      <c r="M28" s="11" t="str">
        <f t="shared" si="7"/>
        <v xml:space="preserve">              {
                "sp": "&lt;effectivedate -1cd YYYY-MM-DDT12:00:00+00:00&gt;",
                "v": "2.000",
                "q": "A1",
                "e": "2",
                "arc": null
              },
</v>
      </c>
    </row>
    <row r="29" spans="1:13" x14ac:dyDescent="0.25">
      <c r="A29" t="s">
        <v>58</v>
      </c>
      <c r="B29" s="3">
        <f>'Step 1030-1050'!C30</f>
        <v>3</v>
      </c>
      <c r="C29" s="3" t="s">
        <v>20</v>
      </c>
      <c r="D29" s="3">
        <v>2</v>
      </c>
      <c r="F29" s="20" t="str">
        <f t="shared" si="0"/>
        <v/>
      </c>
      <c r="G29" s="20" t="str">
        <f t="shared" si="1"/>
        <v xml:space="preserve">,
</v>
      </c>
      <c r="H29" s="10" t="str">
        <f t="shared" si="2"/>
        <v xml:space="preserve">                "sp": "&lt;effectivedate -1cd YYYY-MM-DDT12:30:00+00:00&gt;",</v>
      </c>
      <c r="I29" t="str">
        <f t="shared" si="3"/>
        <v xml:space="preserve">                "v": "3.000",</v>
      </c>
      <c r="J29" t="str">
        <f t="shared" si="4"/>
        <v xml:space="preserve">                "q": "A1",</v>
      </c>
      <c r="K29" t="str">
        <f t="shared" si="5"/>
        <v xml:space="preserve">                "e": "2",</v>
      </c>
      <c r="L29" t="str">
        <f t="shared" si="6"/>
        <v xml:space="preserve">                "arc": null</v>
      </c>
      <c r="M29" s="11" t="str">
        <f t="shared" si="7"/>
        <v xml:space="preserve">              {
                "sp": "&lt;effectivedate -1cd YYYY-MM-DDT12:30:00+00:00&gt;",
                "v": "3.000",
                "q": "A1",
                "e": "2",
                "arc": null
              },
</v>
      </c>
    </row>
    <row r="30" spans="1:13" x14ac:dyDescent="0.25">
      <c r="A30" t="s">
        <v>59</v>
      </c>
      <c r="B30" s="3">
        <f>'Step 1030-1050'!C31</f>
        <v>3</v>
      </c>
      <c r="C30" s="3" t="s">
        <v>20</v>
      </c>
      <c r="D30" s="3">
        <v>2</v>
      </c>
      <c r="F30" s="20" t="str">
        <f t="shared" si="0"/>
        <v/>
      </c>
      <c r="G30" s="20" t="str">
        <f t="shared" si="1"/>
        <v xml:space="preserve">,
</v>
      </c>
      <c r="H30" s="10" t="str">
        <f t="shared" si="2"/>
        <v xml:space="preserve">                "sp": "&lt;effectivedate -1cd YYYY-MM-DDT13:00:00+00:00&gt;",</v>
      </c>
      <c r="I30" t="str">
        <f t="shared" si="3"/>
        <v xml:space="preserve">                "v": "3.000",</v>
      </c>
      <c r="J30" t="str">
        <f t="shared" si="4"/>
        <v xml:space="preserve">                "q": "A1",</v>
      </c>
      <c r="K30" t="str">
        <f t="shared" si="5"/>
        <v xml:space="preserve">                "e": "2",</v>
      </c>
      <c r="L30" t="str">
        <f t="shared" si="6"/>
        <v xml:space="preserve">                "arc": null</v>
      </c>
      <c r="M30" s="11" t="str">
        <f t="shared" si="7"/>
        <v xml:space="preserve">              {
                "sp": "&lt;effectivedate -1cd YYYY-MM-DDT13:00:00+00:00&gt;",
                "v": "3.000",
                "q": "A1",
                "e": "2",
                "arc": null
              },
</v>
      </c>
    </row>
    <row r="31" spans="1:13" x14ac:dyDescent="0.25">
      <c r="A31" t="s">
        <v>60</v>
      </c>
      <c r="B31" s="3">
        <f>'Step 1030-1050'!C32</f>
        <v>3</v>
      </c>
      <c r="C31" s="3" t="s">
        <v>20</v>
      </c>
      <c r="D31" s="3">
        <v>2</v>
      </c>
      <c r="F31" s="20" t="str">
        <f t="shared" si="0"/>
        <v/>
      </c>
      <c r="G31" s="20" t="str">
        <f t="shared" si="1"/>
        <v xml:space="preserve">,
</v>
      </c>
      <c r="H31" s="10" t="str">
        <f t="shared" si="2"/>
        <v xml:space="preserve">                "sp": "&lt;effectivedate -1cd YYYY-MM-DDT13:30:00+00:00&gt;",</v>
      </c>
      <c r="I31" t="str">
        <f t="shared" si="3"/>
        <v xml:space="preserve">                "v": "3.000",</v>
      </c>
      <c r="J31" t="str">
        <f t="shared" si="4"/>
        <v xml:space="preserve">                "q": "A1",</v>
      </c>
      <c r="K31" t="str">
        <f t="shared" si="5"/>
        <v xml:space="preserve">                "e": "2",</v>
      </c>
      <c r="L31" t="str">
        <f t="shared" si="6"/>
        <v xml:space="preserve">                "arc": null</v>
      </c>
      <c r="M31" s="11" t="str">
        <f t="shared" si="7"/>
        <v xml:space="preserve">              {
                "sp": "&lt;effectivedate -1cd YYYY-MM-DDT13:30:00+00:00&gt;",
                "v": "3.000",
                "q": "A1",
                "e": "2",
                "arc": null
              },
</v>
      </c>
    </row>
    <row r="32" spans="1:13" x14ac:dyDescent="0.25">
      <c r="A32" t="s">
        <v>61</v>
      </c>
      <c r="B32" s="3">
        <f>'Step 1030-1050'!C33</f>
        <v>3</v>
      </c>
      <c r="C32" s="3" t="s">
        <v>20</v>
      </c>
      <c r="D32" s="3">
        <v>2</v>
      </c>
      <c r="F32" s="20" t="str">
        <f t="shared" si="0"/>
        <v/>
      </c>
      <c r="G32" s="20" t="str">
        <f t="shared" si="1"/>
        <v xml:space="preserve">,
</v>
      </c>
      <c r="H32" s="10" t="str">
        <f t="shared" si="2"/>
        <v xml:space="preserve">                "sp": "&lt;effectivedate -1cd YYYY-MM-DDT14:00:00+00:00&gt;",</v>
      </c>
      <c r="I32" t="str">
        <f t="shared" si="3"/>
        <v xml:space="preserve">                "v": "3.000",</v>
      </c>
      <c r="J32" t="str">
        <f t="shared" si="4"/>
        <v xml:space="preserve">                "q": "A1",</v>
      </c>
      <c r="K32" t="str">
        <f t="shared" si="5"/>
        <v xml:space="preserve">                "e": "2",</v>
      </c>
      <c r="L32" t="str">
        <f t="shared" si="6"/>
        <v xml:space="preserve">                "arc": null</v>
      </c>
      <c r="M32" s="11" t="str">
        <f t="shared" si="7"/>
        <v xml:space="preserve">              {
                "sp": "&lt;effectivedate -1cd YYYY-MM-DDT14:00:00+00:00&gt;",
                "v": "3.000",
                "q": "A1",
                "e": "2",
                "arc": null
              },
</v>
      </c>
    </row>
    <row r="33" spans="1:13" x14ac:dyDescent="0.25">
      <c r="A33" t="s">
        <v>62</v>
      </c>
      <c r="B33" s="3">
        <f>'Step 1030-1050'!C34</f>
        <v>3</v>
      </c>
      <c r="C33" s="3" t="s">
        <v>20</v>
      </c>
      <c r="D33" s="3">
        <v>2</v>
      </c>
      <c r="F33" s="20" t="str">
        <f t="shared" si="0"/>
        <v/>
      </c>
      <c r="G33" s="20" t="str">
        <f t="shared" si="1"/>
        <v xml:space="preserve">,
</v>
      </c>
      <c r="H33" s="10" t="str">
        <f t="shared" si="2"/>
        <v xml:space="preserve">                "sp": "&lt;effectivedate -1cd YYYY-MM-DDT14:30:00+00:00&gt;",</v>
      </c>
      <c r="I33" t="str">
        <f t="shared" si="3"/>
        <v xml:space="preserve">                "v": "3.000",</v>
      </c>
      <c r="J33" t="str">
        <f t="shared" si="4"/>
        <v xml:space="preserve">                "q": "A1",</v>
      </c>
      <c r="K33" t="str">
        <f t="shared" si="5"/>
        <v xml:space="preserve">                "e": "2",</v>
      </c>
      <c r="L33" t="str">
        <f t="shared" si="6"/>
        <v xml:space="preserve">                "arc": null</v>
      </c>
      <c r="M33" s="11" t="str">
        <f t="shared" si="7"/>
        <v xml:space="preserve">              {
                "sp": "&lt;effectivedate -1cd YYYY-MM-DDT14:30:00+00:00&gt;",
                "v": "3.000",
                "q": "A1",
                "e": "2",
                "arc": null
              },
</v>
      </c>
    </row>
    <row r="34" spans="1:13" x14ac:dyDescent="0.25">
      <c r="A34" t="s">
        <v>63</v>
      </c>
      <c r="B34" s="3">
        <f>'Step 1030-1050'!C35</f>
        <v>3</v>
      </c>
      <c r="C34" s="3" t="s">
        <v>20</v>
      </c>
      <c r="D34" s="3">
        <v>2</v>
      </c>
      <c r="F34" s="20" t="str">
        <f t="shared" si="0"/>
        <v/>
      </c>
      <c r="G34" s="20" t="str">
        <f t="shared" si="1"/>
        <v xml:space="preserve">,
</v>
      </c>
      <c r="H34" s="10" t="str">
        <f t="shared" si="2"/>
        <v xml:space="preserve">                "sp": "&lt;effectivedate -1cd YYYY-MM-DDT15:00:00+00:00&gt;",</v>
      </c>
      <c r="I34" t="str">
        <f t="shared" si="3"/>
        <v xml:space="preserve">                "v": "3.000",</v>
      </c>
      <c r="J34" t="str">
        <f t="shared" si="4"/>
        <v xml:space="preserve">                "q": "A1",</v>
      </c>
      <c r="K34" t="str">
        <f t="shared" si="5"/>
        <v xml:space="preserve">                "e": "2",</v>
      </c>
      <c r="L34" t="str">
        <f t="shared" si="6"/>
        <v xml:space="preserve">                "arc": null</v>
      </c>
      <c r="M34" s="11" t="str">
        <f t="shared" si="7"/>
        <v xml:space="preserve">              {
                "sp": "&lt;effectivedate -1cd YYYY-MM-DDT15:00:00+00:00&gt;",
                "v": "3.000",
                "q": "A1",
                "e": "2",
                "arc": null
              },
</v>
      </c>
    </row>
    <row r="35" spans="1:13" x14ac:dyDescent="0.25">
      <c r="A35" t="s">
        <v>64</v>
      </c>
      <c r="B35" s="3">
        <f>'Step 1030-1050'!C36</f>
        <v>3</v>
      </c>
      <c r="C35" s="3" t="s">
        <v>20</v>
      </c>
      <c r="D35" s="3">
        <v>2</v>
      </c>
      <c r="F35" s="20" t="str">
        <f t="shared" si="0"/>
        <v/>
      </c>
      <c r="G35" s="20" t="str">
        <f t="shared" si="1"/>
        <v xml:space="preserve">,
</v>
      </c>
      <c r="H35" s="10" t="str">
        <f t="shared" si="2"/>
        <v xml:space="preserve">                "sp": "&lt;effectivedate -1cd YYYY-MM-DDT15:30:00+00:00&gt;",</v>
      </c>
      <c r="I35" t="str">
        <f t="shared" si="3"/>
        <v xml:space="preserve">                "v": "3.000",</v>
      </c>
      <c r="J35" t="str">
        <f t="shared" si="4"/>
        <v xml:space="preserve">                "q": "A1",</v>
      </c>
      <c r="K35" t="str">
        <f t="shared" si="5"/>
        <v xml:space="preserve">                "e": "2",</v>
      </c>
      <c r="L35" t="str">
        <f t="shared" si="6"/>
        <v xml:space="preserve">                "arc": null</v>
      </c>
      <c r="M35" s="11" t="str">
        <f t="shared" si="7"/>
        <v xml:space="preserve">              {
                "sp": "&lt;effectivedate -1cd YYYY-MM-DDT15:30:00+00:00&gt;",
                "v": "3.000",
                "q": "A1",
                "e": "2",
                "arc": null
              },
</v>
      </c>
    </row>
    <row r="36" spans="1:13" x14ac:dyDescent="0.25">
      <c r="A36" t="s">
        <v>65</v>
      </c>
      <c r="B36" s="3">
        <f>'Step 1030-1050'!C37</f>
        <v>3</v>
      </c>
      <c r="C36" s="3" t="s">
        <v>20</v>
      </c>
      <c r="D36" s="3">
        <v>2</v>
      </c>
      <c r="F36" s="20" t="str">
        <f t="shared" si="0"/>
        <v/>
      </c>
      <c r="G36" s="20" t="str">
        <f t="shared" si="1"/>
        <v xml:space="preserve">,
</v>
      </c>
      <c r="H36" s="10" t="str">
        <f t="shared" si="2"/>
        <v xml:space="preserve">                "sp": "&lt;effectivedate -1cd YYYY-MM-DDT16:00:00+00:00&gt;",</v>
      </c>
      <c r="I36" t="str">
        <f t="shared" si="3"/>
        <v xml:space="preserve">                "v": "3.000",</v>
      </c>
      <c r="J36" t="str">
        <f t="shared" si="4"/>
        <v xml:space="preserve">                "q": "A1",</v>
      </c>
      <c r="K36" t="str">
        <f t="shared" si="5"/>
        <v xml:space="preserve">                "e": "2",</v>
      </c>
      <c r="L36" t="str">
        <f t="shared" si="6"/>
        <v xml:space="preserve">                "arc": null</v>
      </c>
      <c r="M36" s="11" t="str">
        <f t="shared" si="7"/>
        <v xml:space="preserve">              {
                "sp": "&lt;effectivedate -1cd YYYY-MM-DDT16:00:00+00:00&gt;",
                "v": "3.000",
                "q": "A1",
                "e": "2",
                "arc": null
              },
</v>
      </c>
    </row>
    <row r="37" spans="1:13" x14ac:dyDescent="0.25">
      <c r="A37" t="s">
        <v>66</v>
      </c>
      <c r="B37" s="3">
        <f>'Step 1030-1050'!C38</f>
        <v>3</v>
      </c>
      <c r="C37" s="3" t="s">
        <v>20</v>
      </c>
      <c r="D37" s="3">
        <v>2</v>
      </c>
      <c r="F37" s="20" t="str">
        <f t="shared" si="0"/>
        <v/>
      </c>
      <c r="G37" s="20" t="str">
        <f t="shared" si="1"/>
        <v xml:space="preserve">,
</v>
      </c>
      <c r="H37" s="10" t="str">
        <f t="shared" si="2"/>
        <v xml:space="preserve">                "sp": "&lt;effectivedate -1cd YYYY-MM-DDT16:30:00+00:00&gt;",</v>
      </c>
      <c r="I37" t="str">
        <f t="shared" si="3"/>
        <v xml:space="preserve">                "v": "3.000",</v>
      </c>
      <c r="J37" t="str">
        <f t="shared" si="4"/>
        <v xml:space="preserve">                "q": "A1",</v>
      </c>
      <c r="K37" t="str">
        <f t="shared" si="5"/>
        <v xml:space="preserve">                "e": "2",</v>
      </c>
      <c r="L37" t="str">
        <f t="shared" si="6"/>
        <v xml:space="preserve">                "arc": null</v>
      </c>
      <c r="M37" s="11" t="str">
        <f t="shared" si="7"/>
        <v xml:space="preserve">              {
                "sp": "&lt;effectivedate -1cd YYYY-MM-DDT16:30:00+00:00&gt;",
                "v": "3.000",
                "q": "A1",
                "e": "2",
                "arc": null
              },
</v>
      </c>
    </row>
    <row r="38" spans="1:13" x14ac:dyDescent="0.25">
      <c r="A38" t="s">
        <v>67</v>
      </c>
      <c r="B38" s="3">
        <f>'Step 1030-1050'!C39</f>
        <v>3</v>
      </c>
      <c r="C38" s="3" t="s">
        <v>20</v>
      </c>
      <c r="D38" s="3">
        <v>2</v>
      </c>
      <c r="F38" s="20" t="str">
        <f t="shared" si="0"/>
        <v/>
      </c>
      <c r="G38" s="20" t="str">
        <f t="shared" si="1"/>
        <v xml:space="preserve">,
</v>
      </c>
      <c r="H38" s="10" t="str">
        <f t="shared" si="2"/>
        <v xml:space="preserve">                "sp": "&lt;effectivedate -1cd YYYY-MM-DDT17:00:00+00:00&gt;",</v>
      </c>
      <c r="I38" t="str">
        <f t="shared" si="3"/>
        <v xml:space="preserve">                "v": "3.000",</v>
      </c>
      <c r="J38" t="str">
        <f t="shared" si="4"/>
        <v xml:space="preserve">                "q": "A1",</v>
      </c>
      <c r="K38" t="str">
        <f t="shared" si="5"/>
        <v xml:space="preserve">                "e": "2",</v>
      </c>
      <c r="L38" t="str">
        <f t="shared" si="6"/>
        <v xml:space="preserve">                "arc": null</v>
      </c>
      <c r="M38" s="11" t="str">
        <f t="shared" si="7"/>
        <v xml:space="preserve">              {
                "sp": "&lt;effectivedate -1cd YYYY-MM-DDT17:00:00+00:00&gt;",
                "v": "3.000",
                "q": "A1",
                "e": "2",
                "arc": null
              },
</v>
      </c>
    </row>
    <row r="39" spans="1:13" x14ac:dyDescent="0.25">
      <c r="A39" t="s">
        <v>68</v>
      </c>
      <c r="B39" s="3">
        <f>'Step 1030-1050'!C40</f>
        <v>3</v>
      </c>
      <c r="C39" s="3" t="s">
        <v>20</v>
      </c>
      <c r="D39" s="3">
        <v>2</v>
      </c>
      <c r="F39" s="20" t="str">
        <f t="shared" si="0"/>
        <v/>
      </c>
      <c r="G39" s="20" t="str">
        <f t="shared" si="1"/>
        <v xml:space="preserve">,
</v>
      </c>
      <c r="H39" s="10" t="str">
        <f t="shared" si="2"/>
        <v xml:space="preserve">                "sp": "&lt;effectivedate -1cd YYYY-MM-DDT17:30:00+00:00&gt;",</v>
      </c>
      <c r="I39" t="str">
        <f t="shared" si="3"/>
        <v xml:space="preserve">                "v": "3.000",</v>
      </c>
      <c r="J39" t="str">
        <f t="shared" si="4"/>
        <v xml:space="preserve">                "q": "A1",</v>
      </c>
      <c r="K39" t="str">
        <f t="shared" si="5"/>
        <v xml:space="preserve">                "e": "2",</v>
      </c>
      <c r="L39" t="str">
        <f t="shared" si="6"/>
        <v xml:space="preserve">                "arc": null</v>
      </c>
      <c r="M39" s="11" t="str">
        <f t="shared" si="7"/>
        <v xml:space="preserve">              {
                "sp": "&lt;effectivedate -1cd YYYY-MM-DDT17:30:00+00:00&gt;",
                "v": "3.000",
                "q": "A1",
                "e": "2",
                "arc": null
              },
</v>
      </c>
    </row>
    <row r="40" spans="1:13" x14ac:dyDescent="0.25">
      <c r="A40" t="s">
        <v>69</v>
      </c>
      <c r="B40" s="3">
        <f>'Step 1030-1050'!C41</f>
        <v>3</v>
      </c>
      <c r="C40" s="3" t="s">
        <v>20</v>
      </c>
      <c r="D40" s="3">
        <v>2</v>
      </c>
      <c r="F40" s="20" t="str">
        <f t="shared" si="0"/>
        <v/>
      </c>
      <c r="G40" s="20" t="str">
        <f t="shared" si="1"/>
        <v xml:space="preserve">,
</v>
      </c>
      <c r="H40" s="10" t="str">
        <f t="shared" si="2"/>
        <v xml:space="preserve">                "sp": "&lt;effectivedate -1cd YYYY-MM-DDT18:00:00+00:00&gt;",</v>
      </c>
      <c r="I40" t="str">
        <f t="shared" si="3"/>
        <v xml:space="preserve">                "v": "3.000",</v>
      </c>
      <c r="J40" t="str">
        <f t="shared" si="4"/>
        <v xml:space="preserve">                "q": "A1",</v>
      </c>
      <c r="K40" t="str">
        <f t="shared" si="5"/>
        <v xml:space="preserve">                "e": "2",</v>
      </c>
      <c r="L40" t="str">
        <f t="shared" si="6"/>
        <v xml:space="preserve">                "arc": null</v>
      </c>
      <c r="M40" s="11" t="str">
        <f t="shared" si="7"/>
        <v xml:space="preserve">              {
                "sp": "&lt;effectivedate -1cd YYYY-MM-DDT18:00:00+00:00&gt;",
                "v": "3.000",
                "q": "A1",
                "e": "2",
                "arc": null
              },
</v>
      </c>
    </row>
    <row r="41" spans="1:13" x14ac:dyDescent="0.25">
      <c r="A41" t="s">
        <v>70</v>
      </c>
      <c r="B41" s="3">
        <f>'Step 1030-1050'!C42</f>
        <v>4</v>
      </c>
      <c r="C41" s="3" t="s">
        <v>20</v>
      </c>
      <c r="D41" s="3">
        <v>2</v>
      </c>
      <c r="F41" s="20" t="str">
        <f t="shared" si="0"/>
        <v/>
      </c>
      <c r="G41" s="20" t="str">
        <f t="shared" si="1"/>
        <v xml:space="preserve">,
</v>
      </c>
      <c r="H41" s="10" t="str">
        <f t="shared" si="2"/>
        <v xml:space="preserve">                "sp": "&lt;effectivedate -1cd YYYY-MM-DDT18:30:00+00:00&gt;",</v>
      </c>
      <c r="I41" t="str">
        <f t="shared" si="3"/>
        <v xml:space="preserve">                "v": "4.000",</v>
      </c>
      <c r="J41" t="str">
        <f t="shared" si="4"/>
        <v xml:space="preserve">                "q": "A1",</v>
      </c>
      <c r="K41" t="str">
        <f t="shared" si="5"/>
        <v xml:space="preserve">                "e": "2",</v>
      </c>
      <c r="L41" t="str">
        <f t="shared" si="6"/>
        <v xml:space="preserve">                "arc": null</v>
      </c>
      <c r="M41" s="11" t="str">
        <f t="shared" si="7"/>
        <v xml:space="preserve">              {
                "sp": "&lt;effectivedate -1cd YYYY-MM-DDT18:30:00+00:00&gt;",
                "v": "4.000",
                "q": "A1",
                "e": "2",
                "arc": null
              },
</v>
      </c>
    </row>
    <row r="42" spans="1:13" x14ac:dyDescent="0.25">
      <c r="A42" t="s">
        <v>71</v>
      </c>
      <c r="B42" s="3">
        <f>'Step 1030-1050'!C43</f>
        <v>4</v>
      </c>
      <c r="C42" s="3" t="s">
        <v>20</v>
      </c>
      <c r="D42" s="3">
        <v>2</v>
      </c>
      <c r="F42" s="20" t="str">
        <f t="shared" si="0"/>
        <v/>
      </c>
      <c r="G42" s="20" t="str">
        <f t="shared" si="1"/>
        <v xml:space="preserve">,
</v>
      </c>
      <c r="H42" s="10" t="str">
        <f t="shared" si="2"/>
        <v xml:space="preserve">                "sp": "&lt;effectivedate -1cd YYYY-MM-DDT19:00:00+00:00&gt;",</v>
      </c>
      <c r="I42" t="str">
        <f t="shared" si="3"/>
        <v xml:space="preserve">                "v": "4.000",</v>
      </c>
      <c r="J42" t="str">
        <f t="shared" si="4"/>
        <v xml:space="preserve">                "q": "A1",</v>
      </c>
      <c r="K42" t="str">
        <f t="shared" si="5"/>
        <v xml:space="preserve">                "e": "2",</v>
      </c>
      <c r="L42" t="str">
        <f t="shared" si="6"/>
        <v xml:space="preserve">                "arc": null</v>
      </c>
      <c r="M42" s="11" t="str">
        <f t="shared" si="7"/>
        <v xml:space="preserve">              {
                "sp": "&lt;effectivedate -1cd YYYY-MM-DDT19:00:00+00:00&gt;",
                "v": "4.000",
                "q": "A1",
                "e": "2",
                "arc": null
              },
</v>
      </c>
    </row>
    <row r="43" spans="1:13" x14ac:dyDescent="0.25">
      <c r="A43" t="s">
        <v>72</v>
      </c>
      <c r="B43" s="3">
        <f>'Step 1030-1050'!C44</f>
        <v>4</v>
      </c>
      <c r="C43" s="3" t="s">
        <v>20</v>
      </c>
      <c r="D43" s="3">
        <v>2</v>
      </c>
      <c r="F43" s="20" t="str">
        <f t="shared" si="0"/>
        <v/>
      </c>
      <c r="G43" s="20" t="str">
        <f t="shared" si="1"/>
        <v xml:space="preserve">,
</v>
      </c>
      <c r="H43" s="10" t="str">
        <f t="shared" si="2"/>
        <v xml:space="preserve">                "sp": "&lt;effectivedate -1cd YYYY-MM-DDT19:30:00+00:00&gt;",</v>
      </c>
      <c r="I43" t="str">
        <f t="shared" si="3"/>
        <v xml:space="preserve">                "v": "4.000",</v>
      </c>
      <c r="J43" t="str">
        <f t="shared" si="4"/>
        <v xml:space="preserve">                "q": "A1",</v>
      </c>
      <c r="K43" t="str">
        <f t="shared" si="5"/>
        <v xml:space="preserve">                "e": "2",</v>
      </c>
      <c r="L43" t="str">
        <f t="shared" si="6"/>
        <v xml:space="preserve">                "arc": null</v>
      </c>
      <c r="M43" s="11" t="str">
        <f t="shared" si="7"/>
        <v xml:space="preserve">              {
                "sp": "&lt;effectivedate -1cd YYYY-MM-DDT19:30:00+00:00&gt;",
                "v": "4.000",
                "q": "A1",
                "e": "2",
                "arc": null
              },
</v>
      </c>
    </row>
    <row r="44" spans="1:13" x14ac:dyDescent="0.25">
      <c r="A44" t="s">
        <v>73</v>
      </c>
      <c r="B44" s="3">
        <f>'Step 1030-1050'!C45</f>
        <v>4</v>
      </c>
      <c r="C44" s="3" t="s">
        <v>20</v>
      </c>
      <c r="D44" s="3">
        <v>2</v>
      </c>
      <c r="F44" s="20" t="str">
        <f t="shared" si="0"/>
        <v/>
      </c>
      <c r="G44" s="20" t="str">
        <f t="shared" si="1"/>
        <v xml:space="preserve">,
</v>
      </c>
      <c r="H44" s="10" t="str">
        <f t="shared" si="2"/>
        <v xml:space="preserve">                "sp": "&lt;effectivedate -1cd YYYY-MM-DDT20:00:00+00:00&gt;",</v>
      </c>
      <c r="I44" t="str">
        <f t="shared" si="3"/>
        <v xml:space="preserve">                "v": "4.000",</v>
      </c>
      <c r="J44" t="str">
        <f t="shared" si="4"/>
        <v xml:space="preserve">                "q": "A1",</v>
      </c>
      <c r="K44" t="str">
        <f t="shared" si="5"/>
        <v xml:space="preserve">                "e": "2",</v>
      </c>
      <c r="L44" t="str">
        <f t="shared" si="6"/>
        <v xml:space="preserve">                "arc": null</v>
      </c>
      <c r="M44" s="11" t="str">
        <f t="shared" si="7"/>
        <v xml:space="preserve">              {
                "sp": "&lt;effectivedate -1cd YYYY-MM-DDT20:00:00+00:00&gt;",
                "v": "4.000",
                "q": "A1",
                "e": "2",
                "arc": null
              },
</v>
      </c>
    </row>
    <row r="45" spans="1:13" x14ac:dyDescent="0.25">
      <c r="A45" t="s">
        <v>74</v>
      </c>
      <c r="B45" s="3">
        <f>'Step 1030-1050'!C46</f>
        <v>4</v>
      </c>
      <c r="C45" s="3" t="s">
        <v>20</v>
      </c>
      <c r="D45" s="3">
        <v>2</v>
      </c>
      <c r="F45" s="20" t="str">
        <f t="shared" si="0"/>
        <v/>
      </c>
      <c r="G45" s="20" t="str">
        <f t="shared" si="1"/>
        <v xml:space="preserve">,
</v>
      </c>
      <c r="H45" s="10" t="str">
        <f t="shared" si="2"/>
        <v xml:space="preserve">                "sp": "&lt;effectivedate -1cd YYYY-MM-DDT20:30:00+00:00&gt;",</v>
      </c>
      <c r="I45" t="str">
        <f t="shared" si="3"/>
        <v xml:space="preserve">                "v": "4.000",</v>
      </c>
      <c r="J45" t="str">
        <f t="shared" si="4"/>
        <v xml:space="preserve">                "q": "A1",</v>
      </c>
      <c r="K45" t="str">
        <f t="shared" si="5"/>
        <v xml:space="preserve">                "e": "2",</v>
      </c>
      <c r="L45" t="str">
        <f t="shared" si="6"/>
        <v xml:space="preserve">                "arc": null</v>
      </c>
      <c r="M45" s="11" t="str">
        <f t="shared" si="7"/>
        <v xml:space="preserve">              {
                "sp": "&lt;effectivedate -1cd YYYY-MM-DDT20:30:00+00:00&gt;",
                "v": "4.000",
                "q": "A1",
                "e": "2",
                "arc": null
              },
</v>
      </c>
    </row>
    <row r="46" spans="1:13" x14ac:dyDescent="0.25">
      <c r="A46" t="s">
        <v>75</v>
      </c>
      <c r="B46" s="3">
        <f>'Step 1030-1050'!C47</f>
        <v>4</v>
      </c>
      <c r="C46" s="3" t="s">
        <v>20</v>
      </c>
      <c r="D46" s="3">
        <v>2</v>
      </c>
      <c r="F46" s="20" t="str">
        <f t="shared" si="0"/>
        <v/>
      </c>
      <c r="G46" s="20" t="str">
        <f t="shared" si="1"/>
        <v xml:space="preserve">,
</v>
      </c>
      <c r="H46" s="10" t="str">
        <f t="shared" si="2"/>
        <v xml:space="preserve">                "sp": "&lt;effectivedate -1cd YYYY-MM-DDT21:00:00+00:00&gt;",</v>
      </c>
      <c r="I46" t="str">
        <f t="shared" si="3"/>
        <v xml:space="preserve">                "v": "4.000",</v>
      </c>
      <c r="J46" t="str">
        <f t="shared" si="4"/>
        <v xml:space="preserve">                "q": "A1",</v>
      </c>
      <c r="K46" t="str">
        <f t="shared" si="5"/>
        <v xml:space="preserve">                "e": "2",</v>
      </c>
      <c r="L46" t="str">
        <f t="shared" si="6"/>
        <v xml:space="preserve">                "arc": null</v>
      </c>
      <c r="M46" s="11" t="str">
        <f t="shared" si="7"/>
        <v xml:space="preserve">              {
                "sp": "&lt;effectivedate -1cd YYYY-MM-DDT21:00:00+00:00&gt;",
                "v": "4.000",
                "q": "A1",
                "e": "2",
                "arc": null
              },
</v>
      </c>
    </row>
    <row r="47" spans="1:13" x14ac:dyDescent="0.25">
      <c r="A47" t="s">
        <v>76</v>
      </c>
      <c r="B47" s="3">
        <f>'Step 1030-1050'!C48</f>
        <v>4</v>
      </c>
      <c r="C47" s="3" t="s">
        <v>20</v>
      </c>
      <c r="D47" s="3">
        <v>2</v>
      </c>
      <c r="F47" s="20" t="str">
        <f t="shared" si="0"/>
        <v/>
      </c>
      <c r="G47" s="20" t="str">
        <f t="shared" si="1"/>
        <v xml:space="preserve">,
</v>
      </c>
      <c r="H47" s="10" t="str">
        <f t="shared" si="2"/>
        <v xml:space="preserve">                "sp": "&lt;effectivedate -1cd YYYY-MM-DDT21:30:00+00:00&gt;",</v>
      </c>
      <c r="I47" t="str">
        <f t="shared" si="3"/>
        <v xml:space="preserve">                "v": "4.000",</v>
      </c>
      <c r="J47" t="str">
        <f t="shared" si="4"/>
        <v xml:space="preserve">                "q": "A1",</v>
      </c>
      <c r="K47" t="str">
        <f t="shared" si="5"/>
        <v xml:space="preserve">                "e": "2",</v>
      </c>
      <c r="L47" t="str">
        <f t="shared" si="6"/>
        <v xml:space="preserve">                "arc": null</v>
      </c>
      <c r="M47" s="11" t="str">
        <f t="shared" si="7"/>
        <v xml:space="preserve">              {
                "sp": "&lt;effectivedate -1cd YYYY-MM-DDT21:30:00+00:00&gt;",
                "v": "4.000",
                "q": "A1",
                "e": "2",
                "arc": null
              },
</v>
      </c>
    </row>
    <row r="48" spans="1:13" x14ac:dyDescent="0.25">
      <c r="A48" t="s">
        <v>77</v>
      </c>
      <c r="B48" s="3">
        <f>'Step 1030-1050'!C49</f>
        <v>4</v>
      </c>
      <c r="C48" s="3" t="s">
        <v>20</v>
      </c>
      <c r="D48" s="3">
        <v>2</v>
      </c>
      <c r="F48" s="20" t="str">
        <f t="shared" si="0"/>
        <v/>
      </c>
      <c r="G48" s="20" t="str">
        <f t="shared" si="1"/>
        <v xml:space="preserve">,
</v>
      </c>
      <c r="H48" s="10" t="str">
        <f t="shared" si="2"/>
        <v xml:space="preserve">                "sp": "&lt;effectivedate -1cd YYYY-MM-DDT22:00:00+00:00&gt;",</v>
      </c>
      <c r="I48" t="str">
        <f t="shared" si="3"/>
        <v xml:space="preserve">                "v": "4.000",</v>
      </c>
      <c r="J48" t="str">
        <f t="shared" si="4"/>
        <v xml:space="preserve">                "q": "A1",</v>
      </c>
      <c r="K48" t="str">
        <f t="shared" si="5"/>
        <v xml:space="preserve">                "e": "2",</v>
      </c>
      <c r="L48" t="str">
        <f t="shared" si="6"/>
        <v xml:space="preserve">                "arc": null</v>
      </c>
      <c r="M48" s="11" t="str">
        <f t="shared" si="7"/>
        <v xml:space="preserve">              {
                "sp": "&lt;effectivedate -1cd YYYY-MM-DDT22:00:00+00:00&gt;",
                "v": "4.000",
                "q": "A1",
                "e": "2",
                "arc": null
              },
</v>
      </c>
    </row>
    <row r="49" spans="1:13" x14ac:dyDescent="0.25">
      <c r="A49" t="s">
        <v>78</v>
      </c>
      <c r="B49" s="3">
        <f>'Step 1030-1050'!C50</f>
        <v>4</v>
      </c>
      <c r="C49" s="3" t="s">
        <v>20</v>
      </c>
      <c r="D49" s="3">
        <v>2</v>
      </c>
      <c r="F49" s="20" t="str">
        <f t="shared" si="0"/>
        <v/>
      </c>
      <c r="G49" s="20" t="str">
        <f t="shared" si="1"/>
        <v xml:space="preserve">,
</v>
      </c>
      <c r="H49" s="10" t="str">
        <f t="shared" si="2"/>
        <v xml:space="preserve">                "sp": "&lt;effectivedate -1cd YYYY-MM-DDT22:30:00+00:00&gt;",</v>
      </c>
      <c r="I49" t="str">
        <f t="shared" si="3"/>
        <v xml:space="preserve">                "v": "4.000",</v>
      </c>
      <c r="J49" t="str">
        <f t="shared" si="4"/>
        <v xml:space="preserve">                "q": "A1",</v>
      </c>
      <c r="K49" t="str">
        <f t="shared" si="5"/>
        <v xml:space="preserve">                "e": "2",</v>
      </c>
      <c r="L49" t="str">
        <f t="shared" si="6"/>
        <v xml:space="preserve">                "arc": null</v>
      </c>
      <c r="M49" s="11" t="str">
        <f t="shared" si="7"/>
        <v xml:space="preserve">              {
                "sp": "&lt;effectivedate -1cd YYYY-MM-DDT22:30:00+00:00&gt;",
                "v": "4.000",
                "q": "A1",
                "e": "2",
                "arc": null
              },
</v>
      </c>
    </row>
    <row r="50" spans="1:13" x14ac:dyDescent="0.25">
      <c r="A50" t="s">
        <v>79</v>
      </c>
      <c r="B50" s="3">
        <f>'Step 1030-1050'!C51</f>
        <v>4</v>
      </c>
      <c r="C50" s="3" t="s">
        <v>20</v>
      </c>
      <c r="D50" s="3">
        <v>2</v>
      </c>
      <c r="F50" s="20" t="str">
        <f t="shared" si="0"/>
        <v/>
      </c>
      <c r="G50" s="20" t="str">
        <f t="shared" si="1"/>
        <v xml:space="preserve">,
</v>
      </c>
      <c r="H50" s="10" t="str">
        <f t="shared" si="2"/>
        <v xml:space="preserve">                "sp": "&lt;effectivedate -1cd YYYY-MM-DDT23:00:00+00:00&gt;",</v>
      </c>
      <c r="I50" t="str">
        <f t="shared" si="3"/>
        <v xml:space="preserve">                "v": "4.000",</v>
      </c>
      <c r="J50" t="str">
        <f t="shared" si="4"/>
        <v xml:space="preserve">                "q": "A1",</v>
      </c>
      <c r="K50" t="str">
        <f t="shared" si="5"/>
        <v xml:space="preserve">                "e": "2",</v>
      </c>
      <c r="L50" t="str">
        <f t="shared" si="6"/>
        <v xml:space="preserve">                "arc": null</v>
      </c>
      <c r="M50" s="11" t="str">
        <f t="shared" si="7"/>
        <v xml:space="preserve">              {
                "sp": "&lt;effectivedate -1cd YYYY-MM-DDT23:00:00+00:00&gt;",
                "v": "4.000",
                "q": "A1",
                "e": "2",
                "arc": null
              },
</v>
      </c>
    </row>
    <row r="51" spans="1:13" x14ac:dyDescent="0.25">
      <c r="A51" t="s">
        <v>80</v>
      </c>
      <c r="B51" s="3">
        <f>'Step 1030-1050'!C52</f>
        <v>4</v>
      </c>
      <c r="C51" s="3" t="s">
        <v>20</v>
      </c>
      <c r="D51" s="3">
        <v>2</v>
      </c>
      <c r="F51" s="20" t="str">
        <f t="shared" si="0"/>
        <v/>
      </c>
      <c r="G51" s="20" t="str">
        <f t="shared" si="1"/>
        <v xml:space="preserve">,
</v>
      </c>
      <c r="H51" s="10" t="str">
        <f t="shared" si="2"/>
        <v xml:space="preserve">                "sp": "&lt;effectivedate -1cd YYYY-MM-DDT23:30:00+00:00&gt;",</v>
      </c>
      <c r="I51" t="str">
        <f t="shared" si="3"/>
        <v xml:space="preserve">                "v": "4.000",</v>
      </c>
      <c r="J51" t="str">
        <f t="shared" si="4"/>
        <v xml:space="preserve">                "q": "A1",</v>
      </c>
      <c r="K51" t="str">
        <f t="shared" si="5"/>
        <v xml:space="preserve">                "e": "2",</v>
      </c>
      <c r="L51" t="str">
        <f t="shared" si="6"/>
        <v xml:space="preserve">                "arc": null</v>
      </c>
      <c r="M51" s="11" t="str">
        <f t="shared" si="7"/>
        <v xml:space="preserve">              {
                "sp": "&lt;effectivedate -1cd YYYY-MM-DDT23:30:00+00:00&gt;",
                "v": "4.000",
                "q": "A1",
                "e": "2",
                "arc": null
              },
</v>
      </c>
    </row>
    <row r="52" spans="1:13" x14ac:dyDescent="0.25">
      <c r="A52" t="s">
        <v>33</v>
      </c>
      <c r="B52" s="3">
        <f>'Step 1030-1050'!C53</f>
        <v>4</v>
      </c>
      <c r="C52" s="3" t="s">
        <v>20</v>
      </c>
      <c r="D52" s="3">
        <v>2</v>
      </c>
      <c r="F52" s="20" t="str">
        <f t="shared" si="0"/>
        <v/>
      </c>
      <c r="G52" s="20" t="str">
        <f t="shared" si="1"/>
        <v xml:space="preserve">
           ]
          }</v>
      </c>
      <c r="H52" s="10" t="str">
        <f t="shared" si="2"/>
        <v xml:space="preserve">                "sp": "&lt;effectivedate YYYY-MM-DDT00:00:00+00:00&gt;",</v>
      </c>
      <c r="I52" t="str">
        <f t="shared" si="3"/>
        <v xml:space="preserve">                "v": "4.000",</v>
      </c>
      <c r="J52" t="str">
        <f t="shared" si="4"/>
        <v xml:space="preserve">                "q": "A1",</v>
      </c>
      <c r="K52" t="str">
        <f t="shared" si="5"/>
        <v xml:space="preserve">                "e": "2",</v>
      </c>
      <c r="L52" t="str">
        <f t="shared" si="6"/>
        <v xml:space="preserve">                "arc": null</v>
      </c>
      <c r="M52" s="11" t="str">
        <f t="shared" si="7"/>
        <v xml:space="preserve">              {
                "sp": "&lt;effectivedate YYYY-MM-DDT00:00:00+00:00&gt;",
                "v": "4.000",
                "q": "A1",
                "e": "2",
                "arc": null
              }
           ]
          }</v>
      </c>
    </row>
    <row r="53" spans="1:13" x14ac:dyDescent="0.25">
      <c r="F53" s="20"/>
      <c r="G53" s="20"/>
    </row>
    <row r="54" spans="1:13" x14ac:dyDescent="0.25">
      <c r="F54" s="20"/>
      <c r="G54" s="20"/>
    </row>
    <row r="55" spans="1:13" x14ac:dyDescent="0.25">
      <c r="F55" s="20"/>
      <c r="G55" s="20"/>
    </row>
    <row r="56" spans="1:13" x14ac:dyDescent="0.25">
      <c r="F56" s="20"/>
      <c r="G56" s="20"/>
    </row>
    <row r="57" spans="1:13" x14ac:dyDescent="0.25">
      <c r="F57" s="20"/>
      <c r="G57" s="20"/>
    </row>
    <row r="58" spans="1:13" x14ac:dyDescent="0.25">
      <c r="F58" s="20"/>
      <c r="G58" s="20"/>
    </row>
    <row r="59" spans="1:13" x14ac:dyDescent="0.25">
      <c r="F59" s="20"/>
      <c r="G59" s="20"/>
    </row>
    <row r="60" spans="1:13" x14ac:dyDescent="0.25">
      <c r="F60" s="20"/>
      <c r="G60" s="20"/>
    </row>
    <row r="61" spans="1:13" x14ac:dyDescent="0.25">
      <c r="F61" s="20"/>
      <c r="G61" s="20"/>
    </row>
    <row r="62" spans="1:13" x14ac:dyDescent="0.25">
      <c r="F62" s="20"/>
      <c r="G62" s="20"/>
    </row>
    <row r="63" spans="1:13" x14ac:dyDescent="0.25">
      <c r="F63" s="20"/>
      <c r="G63" s="20"/>
    </row>
    <row r="64" spans="1:13" x14ac:dyDescent="0.25">
      <c r="F64" s="20"/>
      <c r="G64" s="20"/>
    </row>
    <row r="65" spans="6:7" x14ac:dyDescent="0.25">
      <c r="F65" s="20"/>
      <c r="G65" s="20"/>
    </row>
    <row r="66" spans="6:7" x14ac:dyDescent="0.25">
      <c r="F66" s="20"/>
      <c r="G66" s="20"/>
    </row>
    <row r="67" spans="6:7" x14ac:dyDescent="0.25">
      <c r="F67" s="20"/>
      <c r="G67" s="20"/>
    </row>
    <row r="68" spans="6:7" x14ac:dyDescent="0.25">
      <c r="F68" s="20"/>
      <c r="G68" s="20"/>
    </row>
    <row r="69" spans="6:7" x14ac:dyDescent="0.25">
      <c r="F69" s="20"/>
      <c r="G69" s="20"/>
    </row>
    <row r="70" spans="6:7" x14ac:dyDescent="0.25">
      <c r="F70" s="20"/>
      <c r="G70" s="20"/>
    </row>
    <row r="71" spans="6:7" x14ac:dyDescent="0.25">
      <c r="F71" s="20"/>
      <c r="G71" s="20"/>
    </row>
    <row r="72" spans="6:7" x14ac:dyDescent="0.25">
      <c r="F72" s="20"/>
      <c r="G72" s="20"/>
    </row>
    <row r="73" spans="6:7" x14ac:dyDescent="0.25">
      <c r="F73" s="20"/>
      <c r="G73" s="20"/>
    </row>
    <row r="74" spans="6:7" x14ac:dyDescent="0.25">
      <c r="F74" s="20"/>
      <c r="G74" s="20"/>
    </row>
    <row r="75" spans="6:7" x14ac:dyDescent="0.25">
      <c r="F75" s="20"/>
      <c r="G75" s="20"/>
    </row>
    <row r="76" spans="6:7" x14ac:dyDescent="0.25">
      <c r="F76" s="20"/>
      <c r="G76" s="20"/>
    </row>
    <row r="77" spans="6:7" x14ac:dyDescent="0.25">
      <c r="F77" s="20"/>
      <c r="G77" s="20"/>
    </row>
    <row r="78" spans="6:7" x14ac:dyDescent="0.25">
      <c r="F78" s="20"/>
      <c r="G78" s="20"/>
    </row>
    <row r="79" spans="6:7" x14ac:dyDescent="0.25">
      <c r="F79" s="20"/>
      <c r="G79" s="20"/>
    </row>
    <row r="80" spans="6:7" x14ac:dyDescent="0.25">
      <c r="F80" s="20"/>
      <c r="G80" s="20"/>
    </row>
    <row r="81" spans="6:7" x14ac:dyDescent="0.25">
      <c r="F81" s="20"/>
      <c r="G81" s="20"/>
    </row>
    <row r="82" spans="6:7" x14ac:dyDescent="0.25">
      <c r="F82" s="20"/>
      <c r="G82" s="20"/>
    </row>
    <row r="83" spans="6:7" x14ac:dyDescent="0.25">
      <c r="F83" s="20"/>
      <c r="G83" s="20"/>
    </row>
    <row r="84" spans="6:7" x14ac:dyDescent="0.25">
      <c r="F84" s="20"/>
      <c r="G84" s="20"/>
    </row>
    <row r="85" spans="6:7" x14ac:dyDescent="0.25">
      <c r="F85" s="20"/>
      <c r="G85" s="20"/>
    </row>
    <row r="86" spans="6:7" x14ac:dyDescent="0.25">
      <c r="F86" s="20"/>
      <c r="G86" s="20"/>
    </row>
    <row r="87" spans="6:7" x14ac:dyDescent="0.25">
      <c r="F87" s="20"/>
      <c r="G87" s="20"/>
    </row>
    <row r="88" spans="6:7" x14ac:dyDescent="0.25">
      <c r="F88" s="20"/>
      <c r="G88" s="20"/>
    </row>
    <row r="89" spans="6:7" x14ac:dyDescent="0.25">
      <c r="F89" s="20"/>
      <c r="G89" s="20"/>
    </row>
    <row r="90" spans="6:7" x14ac:dyDescent="0.25">
      <c r="F90" s="20"/>
      <c r="G90" s="20"/>
    </row>
    <row r="91" spans="6:7" x14ac:dyDescent="0.25">
      <c r="F91" s="20"/>
      <c r="G91" s="20"/>
    </row>
    <row r="92" spans="6:7" x14ac:dyDescent="0.25">
      <c r="F92" s="20"/>
      <c r="G92" s="20"/>
    </row>
    <row r="93" spans="6:7" x14ac:dyDescent="0.25">
      <c r="F93" s="20"/>
      <c r="G93" s="20"/>
    </row>
    <row r="94" spans="6:7" x14ac:dyDescent="0.25">
      <c r="F94" s="20"/>
      <c r="G94" s="20"/>
    </row>
    <row r="95" spans="6:7" x14ac:dyDescent="0.25">
      <c r="F95" s="20"/>
      <c r="G95" s="20"/>
    </row>
    <row r="96" spans="6:7" x14ac:dyDescent="0.25">
      <c r="F96" s="20"/>
      <c r="G96" s="20"/>
    </row>
    <row r="97" spans="6:7" x14ac:dyDescent="0.25">
      <c r="F97" s="20"/>
      <c r="G97" s="20"/>
    </row>
    <row r="98" spans="6:7" x14ac:dyDescent="0.25">
      <c r="F98" s="20"/>
      <c r="G98" s="20"/>
    </row>
    <row r="99" spans="6:7" x14ac:dyDescent="0.25">
      <c r="F99" s="20"/>
      <c r="G99" s="20"/>
    </row>
    <row r="100" spans="6:7" x14ac:dyDescent="0.25">
      <c r="F100" s="20"/>
      <c r="G100" s="20"/>
    </row>
    <row r="101" spans="6:7" x14ac:dyDescent="0.25">
      <c r="F101" s="20"/>
      <c r="G101" s="20"/>
    </row>
    <row r="102" spans="6:7" x14ac:dyDescent="0.25">
      <c r="F102" s="20"/>
      <c r="G102" s="20"/>
    </row>
    <row r="103" spans="6:7" x14ac:dyDescent="0.25">
      <c r="F103" s="20"/>
      <c r="G103" s="20"/>
    </row>
    <row r="104" spans="6:7" x14ac:dyDescent="0.25">
      <c r="F104" s="20"/>
      <c r="G104" s="20"/>
    </row>
    <row r="105" spans="6:7" x14ac:dyDescent="0.25">
      <c r="F105" s="20"/>
      <c r="G105" s="20"/>
    </row>
    <row r="106" spans="6:7" x14ac:dyDescent="0.25">
      <c r="F106" s="20"/>
      <c r="G106" s="20"/>
    </row>
    <row r="107" spans="6:7" x14ac:dyDescent="0.25">
      <c r="F107" s="20"/>
      <c r="G107" s="20"/>
    </row>
    <row r="108" spans="6:7" x14ac:dyDescent="0.25">
      <c r="F108" s="20"/>
      <c r="G108" s="20"/>
    </row>
    <row r="109" spans="6:7" x14ac:dyDescent="0.25">
      <c r="F109" s="20"/>
      <c r="G109" s="20"/>
    </row>
    <row r="110" spans="6:7" x14ac:dyDescent="0.25">
      <c r="F110" s="20"/>
      <c r="G110" s="20"/>
    </row>
    <row r="111" spans="6:7" x14ac:dyDescent="0.25">
      <c r="F111" s="20"/>
      <c r="G111" s="20"/>
    </row>
    <row r="112" spans="6:7" x14ac:dyDescent="0.25">
      <c r="F112" s="20"/>
      <c r="G112" s="20"/>
    </row>
    <row r="113" spans="6:7" x14ac:dyDescent="0.25">
      <c r="F113" s="20"/>
      <c r="G113" s="20"/>
    </row>
    <row r="114" spans="6:7" x14ac:dyDescent="0.25">
      <c r="F114" s="20"/>
      <c r="G114" s="20"/>
    </row>
    <row r="115" spans="6:7" x14ac:dyDescent="0.25">
      <c r="F115" s="20"/>
      <c r="G115" s="20"/>
    </row>
    <row r="116" spans="6:7" x14ac:dyDescent="0.25">
      <c r="F116" s="20"/>
      <c r="G116" s="20"/>
    </row>
    <row r="117" spans="6:7" x14ac:dyDescent="0.25">
      <c r="F117" s="20"/>
      <c r="G117" s="20"/>
    </row>
    <row r="118" spans="6:7" x14ac:dyDescent="0.25">
      <c r="F118" s="20"/>
      <c r="G118" s="20"/>
    </row>
    <row r="119" spans="6:7" x14ac:dyDescent="0.25">
      <c r="F119" s="20"/>
      <c r="G119" s="20"/>
    </row>
    <row r="120" spans="6:7" x14ac:dyDescent="0.25">
      <c r="F120" s="20"/>
      <c r="G120" s="20"/>
    </row>
    <row r="121" spans="6:7" x14ac:dyDescent="0.25">
      <c r="F121" s="20"/>
      <c r="G121" s="20"/>
    </row>
    <row r="122" spans="6:7" x14ac:dyDescent="0.25">
      <c r="F122" s="20"/>
      <c r="G122" s="20"/>
    </row>
    <row r="123" spans="6:7" x14ac:dyDescent="0.25">
      <c r="F123" s="20"/>
      <c r="G123" s="20"/>
    </row>
    <row r="124" spans="6:7" x14ac:dyDescent="0.25">
      <c r="F124" s="20"/>
      <c r="G124" s="20"/>
    </row>
    <row r="125" spans="6:7" x14ac:dyDescent="0.25">
      <c r="F125" s="20"/>
      <c r="G125" s="20"/>
    </row>
    <row r="126" spans="6:7" x14ac:dyDescent="0.25">
      <c r="F126" s="20"/>
      <c r="G126" s="20"/>
    </row>
    <row r="127" spans="6:7" x14ac:dyDescent="0.25">
      <c r="F127" s="20"/>
      <c r="G127" s="20"/>
    </row>
    <row r="128" spans="6:7" x14ac:dyDescent="0.25">
      <c r="F128" s="20"/>
      <c r="G128" s="20"/>
    </row>
    <row r="129" spans="6:7" x14ac:dyDescent="0.25">
      <c r="F129" s="20"/>
      <c r="G129" s="20"/>
    </row>
    <row r="130" spans="6:7" x14ac:dyDescent="0.25">
      <c r="F130" s="20"/>
      <c r="G130" s="20"/>
    </row>
    <row r="131" spans="6:7" x14ac:dyDescent="0.25">
      <c r="F131" s="20"/>
      <c r="G131" s="20"/>
    </row>
    <row r="132" spans="6:7" x14ac:dyDescent="0.25">
      <c r="F132" s="20"/>
      <c r="G132" s="20"/>
    </row>
    <row r="133" spans="6:7" x14ac:dyDescent="0.25">
      <c r="F133" s="20"/>
      <c r="G133" s="20"/>
    </row>
    <row r="134" spans="6:7" x14ac:dyDescent="0.25">
      <c r="F134" s="20"/>
      <c r="G134" s="20"/>
    </row>
    <row r="135" spans="6:7" x14ac:dyDescent="0.25">
      <c r="F135" s="20"/>
      <c r="G135" s="20"/>
    </row>
    <row r="136" spans="6:7" x14ac:dyDescent="0.25">
      <c r="F136" s="20"/>
      <c r="G136" s="20"/>
    </row>
    <row r="137" spans="6:7" x14ac:dyDescent="0.25">
      <c r="F137" s="20"/>
      <c r="G137" s="20"/>
    </row>
    <row r="138" spans="6:7" x14ac:dyDescent="0.25">
      <c r="F138" s="20"/>
      <c r="G138" s="20"/>
    </row>
    <row r="139" spans="6:7" x14ac:dyDescent="0.25">
      <c r="F139" s="20"/>
      <c r="G139" s="20"/>
    </row>
    <row r="140" spans="6:7" x14ac:dyDescent="0.25">
      <c r="F140" s="20"/>
      <c r="G140" s="20"/>
    </row>
    <row r="141" spans="6:7" x14ac:dyDescent="0.25">
      <c r="F141" s="20"/>
      <c r="G141" s="20"/>
    </row>
    <row r="142" spans="6:7" x14ac:dyDescent="0.25">
      <c r="F142" s="20"/>
      <c r="G142" s="20"/>
    </row>
    <row r="143" spans="6:7" x14ac:dyDescent="0.25">
      <c r="F143" s="20"/>
      <c r="G143" s="20"/>
    </row>
    <row r="144" spans="6:7" x14ac:dyDescent="0.25">
      <c r="F144" s="20"/>
      <c r="G144" s="20"/>
    </row>
    <row r="145" spans="6:7" x14ac:dyDescent="0.25">
      <c r="F145" s="20"/>
      <c r="G145" s="20"/>
    </row>
    <row r="146" spans="6:7" x14ac:dyDescent="0.25">
      <c r="F146" s="20"/>
      <c r="G146" s="20"/>
    </row>
    <row r="147" spans="6:7" x14ac:dyDescent="0.25">
      <c r="F147" s="20"/>
      <c r="G147" s="20"/>
    </row>
    <row r="148" spans="6:7" x14ac:dyDescent="0.25">
      <c r="F148" s="20"/>
      <c r="G148" s="20"/>
    </row>
    <row r="149" spans="6:7" x14ac:dyDescent="0.25">
      <c r="F149" s="20"/>
      <c r="G149" s="20"/>
    </row>
    <row r="150" spans="6:7" x14ac:dyDescent="0.25">
      <c r="F150" s="20"/>
      <c r="G150" s="20"/>
    </row>
    <row r="151" spans="6:7" x14ac:dyDescent="0.25">
      <c r="F151" s="20"/>
      <c r="G151" s="20"/>
    </row>
    <row r="152" spans="6:7" x14ac:dyDescent="0.25">
      <c r="F152" s="20"/>
      <c r="G152" s="20"/>
    </row>
    <row r="153" spans="6:7" x14ac:dyDescent="0.25">
      <c r="F153" s="20"/>
      <c r="G153" s="20"/>
    </row>
    <row r="154" spans="6:7" x14ac:dyDescent="0.25">
      <c r="F154" s="20"/>
      <c r="G154" s="20"/>
    </row>
    <row r="155" spans="6:7" x14ac:dyDescent="0.25">
      <c r="F155" s="20"/>
      <c r="G155" s="20"/>
    </row>
    <row r="156" spans="6:7" x14ac:dyDescent="0.25">
      <c r="F156" s="20"/>
      <c r="G156" s="20"/>
    </row>
    <row r="157" spans="6:7" x14ac:dyDescent="0.25">
      <c r="F157" s="20"/>
      <c r="G157" s="20"/>
    </row>
    <row r="158" spans="6:7" x14ac:dyDescent="0.25">
      <c r="F158" s="20"/>
      <c r="G158" s="20"/>
    </row>
    <row r="159" spans="6:7" x14ac:dyDescent="0.25">
      <c r="F159" s="20"/>
      <c r="G159" s="20"/>
    </row>
    <row r="160" spans="6:7" x14ac:dyDescent="0.25">
      <c r="F160" s="20"/>
      <c r="G160" s="20"/>
    </row>
    <row r="161" spans="6:7" x14ac:dyDescent="0.25">
      <c r="F161" s="20"/>
      <c r="G161" s="20"/>
    </row>
    <row r="162" spans="6:7" x14ac:dyDescent="0.25">
      <c r="F162" s="20"/>
      <c r="G162" s="20"/>
    </row>
    <row r="163" spans="6:7" x14ac:dyDescent="0.25">
      <c r="F163" s="20"/>
      <c r="G163" s="20"/>
    </row>
    <row r="164" spans="6:7" x14ac:dyDescent="0.25">
      <c r="F164" s="20"/>
      <c r="G164" s="20"/>
    </row>
    <row r="165" spans="6:7" x14ac:dyDescent="0.25">
      <c r="F165" s="20"/>
      <c r="G165" s="20"/>
    </row>
    <row r="166" spans="6:7" x14ac:dyDescent="0.25">
      <c r="F166" s="20"/>
      <c r="G166" s="20"/>
    </row>
    <row r="167" spans="6:7" x14ac:dyDescent="0.25">
      <c r="F167" s="20"/>
      <c r="G167" s="20"/>
    </row>
    <row r="168" spans="6:7" x14ac:dyDescent="0.25">
      <c r="F168" s="20"/>
      <c r="G168" s="20"/>
    </row>
    <row r="169" spans="6:7" x14ac:dyDescent="0.25">
      <c r="F169" s="20"/>
      <c r="G169" s="20"/>
    </row>
    <row r="170" spans="6:7" x14ac:dyDescent="0.25">
      <c r="F170" s="20"/>
      <c r="G170" s="20"/>
    </row>
    <row r="171" spans="6:7" x14ac:dyDescent="0.25">
      <c r="F171" s="20"/>
      <c r="G171" s="20"/>
    </row>
    <row r="172" spans="6:7" x14ac:dyDescent="0.25">
      <c r="F172" s="20"/>
      <c r="G172" s="20"/>
    </row>
    <row r="173" spans="6:7" x14ac:dyDescent="0.25">
      <c r="F173" s="20"/>
      <c r="G173" s="20"/>
    </row>
    <row r="174" spans="6:7" x14ac:dyDescent="0.25">
      <c r="F174" s="20"/>
      <c r="G174" s="20"/>
    </row>
    <row r="175" spans="6:7" x14ac:dyDescent="0.25">
      <c r="F175" s="20"/>
      <c r="G175" s="20"/>
    </row>
    <row r="176" spans="6:7" x14ac:dyDescent="0.25">
      <c r="F176" s="20"/>
      <c r="G176" s="20"/>
    </row>
    <row r="177" spans="6:7" x14ac:dyDescent="0.25">
      <c r="F177" s="20"/>
      <c r="G177" s="20"/>
    </row>
    <row r="178" spans="6:7" x14ac:dyDescent="0.25">
      <c r="F178" s="20"/>
      <c r="G178" s="20"/>
    </row>
    <row r="179" spans="6:7" x14ac:dyDescent="0.25">
      <c r="F179" s="20"/>
      <c r="G179" s="20"/>
    </row>
    <row r="180" spans="6:7" x14ac:dyDescent="0.25">
      <c r="F180" s="20"/>
      <c r="G180" s="20"/>
    </row>
    <row r="181" spans="6:7" x14ac:dyDescent="0.25">
      <c r="F181" s="20"/>
      <c r="G181" s="20"/>
    </row>
    <row r="182" spans="6:7" x14ac:dyDescent="0.25">
      <c r="F182" s="20"/>
      <c r="G182" s="20"/>
    </row>
    <row r="183" spans="6:7" x14ac:dyDescent="0.25">
      <c r="F183" s="20"/>
      <c r="G183" s="20"/>
    </row>
    <row r="184" spans="6:7" x14ac:dyDescent="0.25">
      <c r="F184" s="20"/>
      <c r="G184" s="20"/>
    </row>
    <row r="185" spans="6:7" x14ac:dyDescent="0.25">
      <c r="F185" s="20"/>
      <c r="G185" s="20"/>
    </row>
    <row r="186" spans="6:7" x14ac:dyDescent="0.25">
      <c r="F186" s="20"/>
      <c r="G186" s="20"/>
    </row>
    <row r="187" spans="6:7" x14ac:dyDescent="0.25">
      <c r="F187" s="20"/>
      <c r="G187" s="20"/>
    </row>
    <row r="188" spans="6:7" x14ac:dyDescent="0.25">
      <c r="F188" s="20"/>
      <c r="G188" s="20"/>
    </row>
    <row r="189" spans="6:7" x14ac:dyDescent="0.25">
      <c r="F189" s="20"/>
      <c r="G189" s="20"/>
    </row>
    <row r="190" spans="6:7" x14ac:dyDescent="0.25">
      <c r="F190" s="20"/>
      <c r="G190" s="20"/>
    </row>
    <row r="191" spans="6:7" x14ac:dyDescent="0.25">
      <c r="F191" s="20"/>
      <c r="G191" s="20"/>
    </row>
    <row r="192" spans="6:7" x14ac:dyDescent="0.25">
      <c r="F192" s="20"/>
      <c r="G192" s="20"/>
    </row>
    <row r="193" spans="6:7" x14ac:dyDescent="0.25">
      <c r="F193" s="20"/>
      <c r="G193" s="20"/>
    </row>
    <row r="194" spans="6:7" x14ac:dyDescent="0.25">
      <c r="F194" s="20"/>
      <c r="G194" s="20"/>
    </row>
    <row r="195" spans="6:7" x14ac:dyDescent="0.25">
      <c r="F195" s="20"/>
      <c r="G195" s="20"/>
    </row>
    <row r="196" spans="6:7" x14ac:dyDescent="0.25">
      <c r="F196" s="20"/>
      <c r="G196" s="20"/>
    </row>
    <row r="197" spans="6:7" x14ac:dyDescent="0.25">
      <c r="F197" s="20"/>
      <c r="G197" s="20"/>
    </row>
    <row r="198" spans="6:7" x14ac:dyDescent="0.25">
      <c r="F198" s="20"/>
      <c r="G198" s="20"/>
    </row>
    <row r="199" spans="6:7" x14ac:dyDescent="0.25">
      <c r="F199" s="20"/>
      <c r="G199" s="20"/>
    </row>
    <row r="200" spans="6:7" x14ac:dyDescent="0.25">
      <c r="F200" s="20"/>
      <c r="G200" s="20"/>
    </row>
    <row r="201" spans="6:7" x14ac:dyDescent="0.25">
      <c r="F201" s="20"/>
      <c r="G201" s="20"/>
    </row>
    <row r="202" spans="6:7" x14ac:dyDescent="0.25">
      <c r="F202" s="20"/>
      <c r="G202" s="20"/>
    </row>
    <row r="203" spans="6:7" x14ac:dyDescent="0.25">
      <c r="F203" s="20"/>
      <c r="G203" s="20"/>
    </row>
    <row r="204" spans="6:7" x14ac:dyDescent="0.25">
      <c r="F204" s="20"/>
      <c r="G204" s="20"/>
    </row>
    <row r="205" spans="6:7" x14ac:dyDescent="0.25">
      <c r="F205" s="20"/>
      <c r="G205" s="20"/>
    </row>
    <row r="206" spans="6:7" x14ac:dyDescent="0.25">
      <c r="F206" s="20"/>
      <c r="G206" s="20"/>
    </row>
    <row r="207" spans="6:7" x14ac:dyDescent="0.25">
      <c r="F207" s="20"/>
      <c r="G207" s="20"/>
    </row>
    <row r="208" spans="6:7" x14ac:dyDescent="0.25">
      <c r="F208" s="20"/>
      <c r="G208" s="20"/>
    </row>
    <row r="209" spans="6:7" x14ac:dyDescent="0.25">
      <c r="F209" s="20"/>
      <c r="G209" s="20"/>
    </row>
    <row r="210" spans="6:7" x14ac:dyDescent="0.25">
      <c r="F210" s="20"/>
      <c r="G210" s="20"/>
    </row>
    <row r="211" spans="6:7" x14ac:dyDescent="0.25">
      <c r="F211" s="20"/>
      <c r="G211" s="20"/>
    </row>
    <row r="212" spans="6:7" x14ac:dyDescent="0.25">
      <c r="F212" s="20"/>
      <c r="G212" s="20"/>
    </row>
    <row r="213" spans="6:7" x14ac:dyDescent="0.25">
      <c r="F213" s="20"/>
      <c r="G213" s="20"/>
    </row>
    <row r="214" spans="6:7" x14ac:dyDescent="0.25">
      <c r="F214" s="20"/>
      <c r="G214" s="20"/>
    </row>
    <row r="215" spans="6:7" x14ac:dyDescent="0.25">
      <c r="F215" s="20"/>
      <c r="G215" s="20"/>
    </row>
    <row r="216" spans="6:7" x14ac:dyDescent="0.25">
      <c r="F216" s="20"/>
      <c r="G216" s="20"/>
    </row>
    <row r="217" spans="6:7" x14ac:dyDescent="0.25">
      <c r="F217" s="20"/>
      <c r="G217" s="20"/>
    </row>
    <row r="218" spans="6:7" x14ac:dyDescent="0.25">
      <c r="F218" s="20"/>
      <c r="G218" s="20"/>
    </row>
    <row r="219" spans="6:7" x14ac:dyDescent="0.25">
      <c r="F219" s="20"/>
      <c r="G219" s="20"/>
    </row>
    <row r="220" spans="6:7" x14ac:dyDescent="0.25">
      <c r="F220" s="20"/>
      <c r="G220" s="20"/>
    </row>
    <row r="221" spans="6:7" x14ac:dyDescent="0.25">
      <c r="F221" s="20"/>
      <c r="G221" s="20"/>
    </row>
    <row r="222" spans="6:7" x14ac:dyDescent="0.25">
      <c r="F222" s="20"/>
      <c r="G222" s="20"/>
    </row>
    <row r="223" spans="6:7" x14ac:dyDescent="0.25">
      <c r="F223" s="20"/>
      <c r="G223" s="20"/>
    </row>
    <row r="224" spans="6:7" x14ac:dyDescent="0.25">
      <c r="F224" s="20"/>
      <c r="G224" s="20"/>
    </row>
    <row r="225" spans="6:7" x14ac:dyDescent="0.25">
      <c r="F225" s="20"/>
      <c r="G225" s="20"/>
    </row>
    <row r="226" spans="6:7" x14ac:dyDescent="0.25">
      <c r="F226" s="20"/>
      <c r="G226" s="20"/>
    </row>
    <row r="227" spans="6:7" x14ac:dyDescent="0.25">
      <c r="F227" s="20"/>
      <c r="G227" s="20"/>
    </row>
    <row r="228" spans="6:7" x14ac:dyDescent="0.25">
      <c r="F228" s="20"/>
      <c r="G228" s="20"/>
    </row>
    <row r="229" spans="6:7" x14ac:dyDescent="0.25">
      <c r="F229" s="20"/>
      <c r="G229" s="20"/>
    </row>
    <row r="230" spans="6:7" x14ac:dyDescent="0.25">
      <c r="F230" s="20"/>
      <c r="G230" s="20"/>
    </row>
    <row r="231" spans="6:7" x14ac:dyDescent="0.25">
      <c r="F231" s="20"/>
      <c r="G231" s="20"/>
    </row>
    <row r="232" spans="6:7" x14ac:dyDescent="0.25">
      <c r="F232" s="20"/>
      <c r="G232" s="20"/>
    </row>
    <row r="233" spans="6:7" x14ac:dyDescent="0.25">
      <c r="F233" s="20"/>
      <c r="G233" s="20"/>
    </row>
    <row r="234" spans="6:7" x14ac:dyDescent="0.25">
      <c r="F234" s="20"/>
      <c r="G234" s="20"/>
    </row>
    <row r="235" spans="6:7" x14ac:dyDescent="0.25">
      <c r="F235" s="20"/>
      <c r="G235" s="20"/>
    </row>
    <row r="236" spans="6:7" x14ac:dyDescent="0.25">
      <c r="F236" s="20"/>
      <c r="G236" s="20"/>
    </row>
    <row r="237" spans="6:7" x14ac:dyDescent="0.25">
      <c r="F237" s="20"/>
      <c r="G237" s="20"/>
    </row>
    <row r="238" spans="6:7" x14ac:dyDescent="0.25">
      <c r="F238" s="20"/>
      <c r="G238" s="20"/>
    </row>
    <row r="239" spans="6:7" x14ac:dyDescent="0.25">
      <c r="F239" s="20"/>
      <c r="G239" s="20"/>
    </row>
    <row r="240" spans="6:7" x14ac:dyDescent="0.25">
      <c r="F240" s="20"/>
      <c r="G240" s="20"/>
    </row>
    <row r="241" spans="6:7" x14ac:dyDescent="0.25">
      <c r="F241" s="20"/>
      <c r="G241" s="20"/>
    </row>
    <row r="242" spans="6:7" x14ac:dyDescent="0.25">
      <c r="F242" s="20"/>
      <c r="G242" s="20"/>
    </row>
    <row r="243" spans="6:7" x14ac:dyDescent="0.25">
      <c r="F243" s="20"/>
      <c r="G243" s="20"/>
    </row>
    <row r="244" spans="6:7" x14ac:dyDescent="0.25">
      <c r="F244" s="20"/>
      <c r="G244" s="20"/>
    </row>
    <row r="245" spans="6:7" x14ac:dyDescent="0.25">
      <c r="F245" s="20"/>
      <c r="G245" s="20"/>
    </row>
    <row r="246" spans="6:7" x14ac:dyDescent="0.25">
      <c r="F246" s="20"/>
      <c r="G246" s="20"/>
    </row>
    <row r="247" spans="6:7" x14ac:dyDescent="0.25">
      <c r="F247" s="20"/>
      <c r="G247" s="20"/>
    </row>
    <row r="248" spans="6:7" x14ac:dyDescent="0.25">
      <c r="F248" s="20"/>
      <c r="G248" s="20"/>
    </row>
    <row r="249" spans="6:7" x14ac:dyDescent="0.25">
      <c r="F249" s="20"/>
      <c r="G249" s="20"/>
    </row>
    <row r="250" spans="6:7" x14ac:dyDescent="0.25">
      <c r="F250" s="20"/>
      <c r="G250" s="20"/>
    </row>
    <row r="251" spans="6:7" x14ac:dyDescent="0.25">
      <c r="F251" s="20"/>
      <c r="G251" s="20"/>
    </row>
    <row r="252" spans="6:7" x14ac:dyDescent="0.25">
      <c r="F252" s="20"/>
      <c r="G252" s="20"/>
    </row>
    <row r="253" spans="6:7" x14ac:dyDescent="0.25">
      <c r="F253" s="20"/>
      <c r="G253" s="20"/>
    </row>
    <row r="254" spans="6:7" x14ac:dyDescent="0.25">
      <c r="F254" s="20"/>
      <c r="G254" s="20"/>
    </row>
    <row r="255" spans="6:7" x14ac:dyDescent="0.25">
      <c r="F255" s="20"/>
      <c r="G255" s="20"/>
    </row>
    <row r="256" spans="6:7" x14ac:dyDescent="0.25">
      <c r="F256" s="20"/>
      <c r="G256" s="20"/>
    </row>
    <row r="257" spans="6:7" x14ac:dyDescent="0.25">
      <c r="F257" s="20"/>
      <c r="G257" s="20"/>
    </row>
    <row r="258" spans="6:7" x14ac:dyDescent="0.25">
      <c r="F258" s="20"/>
      <c r="G258" s="20"/>
    </row>
    <row r="259" spans="6:7" x14ac:dyDescent="0.25">
      <c r="F259" s="20"/>
      <c r="G259" s="20"/>
    </row>
    <row r="260" spans="6:7" x14ac:dyDescent="0.25">
      <c r="F260" s="20"/>
      <c r="G260" s="20"/>
    </row>
    <row r="261" spans="6:7" x14ac:dyDescent="0.25">
      <c r="F261" s="20"/>
      <c r="G261" s="20"/>
    </row>
    <row r="262" spans="6:7" x14ac:dyDescent="0.25">
      <c r="F262" s="20"/>
      <c r="G262" s="20"/>
    </row>
    <row r="263" spans="6:7" x14ac:dyDescent="0.25">
      <c r="F263" s="20"/>
      <c r="G263" s="20"/>
    </row>
    <row r="264" spans="6:7" x14ac:dyDescent="0.25">
      <c r="F264" s="20"/>
      <c r="G264" s="20"/>
    </row>
    <row r="265" spans="6:7" x14ac:dyDescent="0.25">
      <c r="F265" s="20"/>
      <c r="G265" s="20"/>
    </row>
    <row r="266" spans="6:7" x14ac:dyDescent="0.25">
      <c r="F266" s="20"/>
      <c r="G266" s="20"/>
    </row>
    <row r="267" spans="6:7" x14ac:dyDescent="0.25">
      <c r="F267" s="20"/>
      <c r="G267" s="20"/>
    </row>
    <row r="268" spans="6:7" x14ac:dyDescent="0.25">
      <c r="F268" s="20"/>
      <c r="G268" s="20"/>
    </row>
    <row r="269" spans="6:7" x14ac:dyDescent="0.25">
      <c r="F269" s="20"/>
      <c r="G269" s="20"/>
    </row>
    <row r="270" spans="6:7" x14ac:dyDescent="0.25">
      <c r="F270" s="20"/>
      <c r="G270" s="20"/>
    </row>
    <row r="271" spans="6:7" x14ac:dyDescent="0.25">
      <c r="F271" s="20"/>
      <c r="G271" s="20"/>
    </row>
    <row r="272" spans="6:7" x14ac:dyDescent="0.25">
      <c r="F272" s="20"/>
      <c r="G272" s="20"/>
    </row>
    <row r="273" spans="6:7" x14ac:dyDescent="0.25">
      <c r="F273" s="20"/>
      <c r="G273" s="20"/>
    </row>
    <row r="274" spans="6:7" x14ac:dyDescent="0.25">
      <c r="F274" s="20"/>
      <c r="G274" s="20"/>
    </row>
    <row r="275" spans="6:7" x14ac:dyDescent="0.25">
      <c r="F275" s="20"/>
      <c r="G275" s="20"/>
    </row>
    <row r="276" spans="6:7" x14ac:dyDescent="0.25">
      <c r="F276" s="20"/>
      <c r="G276" s="20"/>
    </row>
    <row r="277" spans="6:7" x14ac:dyDescent="0.25">
      <c r="F277" s="20"/>
      <c r="G277" s="20"/>
    </row>
    <row r="278" spans="6:7" x14ac:dyDescent="0.25">
      <c r="F278" s="20"/>
      <c r="G278" s="20"/>
    </row>
    <row r="279" spans="6:7" x14ac:dyDescent="0.25">
      <c r="F279" s="20"/>
      <c r="G279" s="20"/>
    </row>
    <row r="280" spans="6:7" x14ac:dyDescent="0.25">
      <c r="F280" s="20"/>
      <c r="G280" s="20"/>
    </row>
    <row r="281" spans="6:7" x14ac:dyDescent="0.25">
      <c r="F281" s="20"/>
      <c r="G281" s="20"/>
    </row>
    <row r="282" spans="6:7" x14ac:dyDescent="0.25">
      <c r="F282" s="20"/>
      <c r="G282" s="20"/>
    </row>
    <row r="283" spans="6:7" x14ac:dyDescent="0.25">
      <c r="F283" s="20"/>
      <c r="G283" s="20"/>
    </row>
    <row r="284" spans="6:7" x14ac:dyDescent="0.25">
      <c r="F284" s="20"/>
      <c r="G284" s="20"/>
    </row>
    <row r="285" spans="6:7" x14ac:dyDescent="0.25">
      <c r="F285" s="20"/>
      <c r="G285" s="20"/>
    </row>
    <row r="286" spans="6:7" x14ac:dyDescent="0.25">
      <c r="F286" s="20"/>
      <c r="G286" s="20"/>
    </row>
    <row r="287" spans="6:7" x14ac:dyDescent="0.25">
      <c r="F287" s="20"/>
      <c r="G287" s="20"/>
    </row>
    <row r="288" spans="6:7" x14ac:dyDescent="0.25">
      <c r="F288" s="20"/>
      <c r="G288" s="20"/>
    </row>
    <row r="289" spans="6:7" x14ac:dyDescent="0.25">
      <c r="F289" s="20"/>
      <c r="G289" s="20"/>
    </row>
    <row r="290" spans="6:7" x14ac:dyDescent="0.25">
      <c r="F290" s="20"/>
      <c r="G290" s="20"/>
    </row>
    <row r="291" spans="6:7" x14ac:dyDescent="0.25">
      <c r="F291" s="20"/>
      <c r="G291" s="20"/>
    </row>
    <row r="292" spans="6:7" x14ac:dyDescent="0.25">
      <c r="F292" s="20"/>
      <c r="G292" s="20"/>
    </row>
    <row r="293" spans="6:7" x14ac:dyDescent="0.25">
      <c r="F293" s="20"/>
      <c r="G293" s="20"/>
    </row>
    <row r="294" spans="6:7" x14ac:dyDescent="0.25">
      <c r="F294" s="20"/>
      <c r="G294" s="20"/>
    </row>
    <row r="295" spans="6:7" x14ac:dyDescent="0.25">
      <c r="F295" s="20"/>
      <c r="G295" s="20"/>
    </row>
    <row r="296" spans="6:7" x14ac:dyDescent="0.25">
      <c r="F296" s="20"/>
      <c r="G296" s="20"/>
    </row>
    <row r="297" spans="6:7" x14ac:dyDescent="0.25">
      <c r="F297" s="20"/>
      <c r="G297" s="20"/>
    </row>
    <row r="298" spans="6:7" x14ac:dyDescent="0.25">
      <c r="F298" s="20"/>
      <c r="G298" s="20"/>
    </row>
    <row r="299" spans="6:7" x14ac:dyDescent="0.25">
      <c r="F299" s="20"/>
      <c r="G299" s="20"/>
    </row>
    <row r="300" spans="6:7" x14ac:dyDescent="0.25">
      <c r="F300" s="20"/>
      <c r="G300" s="20"/>
    </row>
    <row r="301" spans="6:7" x14ac:dyDescent="0.25">
      <c r="F301" s="20"/>
      <c r="G301" s="20"/>
    </row>
    <row r="302" spans="6:7" x14ac:dyDescent="0.25">
      <c r="F302" s="20"/>
      <c r="G302" s="20"/>
    </row>
    <row r="303" spans="6:7" x14ac:dyDescent="0.25">
      <c r="F303" s="20"/>
      <c r="G303" s="20"/>
    </row>
    <row r="304" spans="6:7" x14ac:dyDescent="0.25">
      <c r="F304" s="20"/>
      <c r="G304" s="20"/>
    </row>
    <row r="305" spans="6:7" x14ac:dyDescent="0.25">
      <c r="F305" s="20"/>
      <c r="G305" s="20"/>
    </row>
    <row r="306" spans="6:7" x14ac:dyDescent="0.25">
      <c r="F306" s="20"/>
      <c r="G306" s="20"/>
    </row>
    <row r="307" spans="6:7" x14ac:dyDescent="0.25">
      <c r="F307" s="20"/>
      <c r="G307" s="20"/>
    </row>
    <row r="308" spans="6:7" x14ac:dyDescent="0.25">
      <c r="F308" s="20"/>
      <c r="G308" s="20"/>
    </row>
    <row r="309" spans="6:7" x14ac:dyDescent="0.25">
      <c r="F309" s="20"/>
      <c r="G309" s="20"/>
    </row>
    <row r="310" spans="6:7" x14ac:dyDescent="0.25">
      <c r="F310" s="20"/>
      <c r="G310" s="20"/>
    </row>
    <row r="311" spans="6:7" x14ac:dyDescent="0.25">
      <c r="F311" s="20"/>
      <c r="G311" s="20"/>
    </row>
    <row r="312" spans="6:7" x14ac:dyDescent="0.25">
      <c r="F312" s="20"/>
      <c r="G312" s="20"/>
    </row>
    <row r="313" spans="6:7" x14ac:dyDescent="0.25">
      <c r="F313" s="20"/>
      <c r="G313" s="20"/>
    </row>
    <row r="314" spans="6:7" x14ac:dyDescent="0.25">
      <c r="F314" s="20"/>
      <c r="G314" s="20"/>
    </row>
    <row r="315" spans="6:7" x14ac:dyDescent="0.25">
      <c r="F315" s="20"/>
      <c r="G315" s="20"/>
    </row>
    <row r="316" spans="6:7" x14ac:dyDescent="0.25">
      <c r="F316" s="20"/>
      <c r="G316" s="20"/>
    </row>
    <row r="317" spans="6:7" x14ac:dyDescent="0.25">
      <c r="F317" s="20"/>
      <c r="G317" s="20"/>
    </row>
    <row r="318" spans="6:7" x14ac:dyDescent="0.25">
      <c r="F318" s="20"/>
      <c r="G318" s="20"/>
    </row>
    <row r="319" spans="6:7" x14ac:dyDescent="0.25">
      <c r="F319" s="20"/>
      <c r="G319" s="20"/>
    </row>
    <row r="320" spans="6:7" x14ac:dyDescent="0.25">
      <c r="F320" s="20"/>
      <c r="G320" s="20"/>
    </row>
    <row r="321" spans="6:7" x14ac:dyDescent="0.25">
      <c r="F321" s="20"/>
      <c r="G321" s="20"/>
    </row>
    <row r="322" spans="6:7" x14ac:dyDescent="0.25">
      <c r="F322" s="20"/>
      <c r="G322" s="20"/>
    </row>
    <row r="323" spans="6:7" x14ac:dyDescent="0.25">
      <c r="F323" s="20"/>
      <c r="G323" s="20"/>
    </row>
    <row r="324" spans="6:7" x14ac:dyDescent="0.25">
      <c r="F324" s="20"/>
      <c r="G324" s="20"/>
    </row>
    <row r="325" spans="6:7" x14ac:dyDescent="0.25">
      <c r="F325" s="20"/>
      <c r="G325" s="20"/>
    </row>
    <row r="326" spans="6:7" x14ac:dyDescent="0.25">
      <c r="F326" s="20"/>
      <c r="G326" s="20"/>
    </row>
    <row r="327" spans="6:7" x14ac:dyDescent="0.25">
      <c r="F327" s="20"/>
      <c r="G327" s="20"/>
    </row>
    <row r="328" spans="6:7" x14ac:dyDescent="0.25">
      <c r="F328" s="20"/>
      <c r="G328" s="20"/>
    </row>
    <row r="329" spans="6:7" x14ac:dyDescent="0.25">
      <c r="F329" s="20"/>
      <c r="G329" s="20"/>
    </row>
    <row r="330" spans="6:7" x14ac:dyDescent="0.25">
      <c r="F330" s="20"/>
      <c r="G330" s="20"/>
    </row>
    <row r="331" spans="6:7" x14ac:dyDescent="0.25">
      <c r="F331" s="20"/>
      <c r="G331" s="20"/>
    </row>
    <row r="332" spans="6:7" x14ac:dyDescent="0.25">
      <c r="F332" s="20"/>
      <c r="G332" s="20"/>
    </row>
    <row r="333" spans="6:7" x14ac:dyDescent="0.25">
      <c r="F333" s="20"/>
      <c r="G333" s="20"/>
    </row>
    <row r="334" spans="6:7" x14ac:dyDescent="0.25">
      <c r="F334" s="20"/>
      <c r="G334" s="20"/>
    </row>
    <row r="335" spans="6:7" x14ac:dyDescent="0.25">
      <c r="F335" s="20"/>
      <c r="G335" s="20"/>
    </row>
    <row r="336" spans="6:7" x14ac:dyDescent="0.25">
      <c r="F336" s="20"/>
      <c r="G336" s="20"/>
    </row>
    <row r="337" spans="6:7" x14ac:dyDescent="0.25">
      <c r="F337" s="20"/>
      <c r="G337" s="20"/>
    </row>
    <row r="338" spans="6:7" x14ac:dyDescent="0.25">
      <c r="F338" s="20"/>
      <c r="G338" s="20"/>
    </row>
    <row r="339" spans="6:7" x14ac:dyDescent="0.25">
      <c r="F339" s="20"/>
      <c r="G339" s="20"/>
    </row>
    <row r="340" spans="6:7" x14ac:dyDescent="0.25">
      <c r="F340" s="20"/>
      <c r="G340" s="20"/>
    </row>
    <row r="341" spans="6:7" x14ac:dyDescent="0.25">
      <c r="F341" s="20"/>
      <c r="G341" s="20"/>
    </row>
    <row r="342" spans="6:7" x14ac:dyDescent="0.25">
      <c r="F342" s="20"/>
      <c r="G342" s="20"/>
    </row>
    <row r="343" spans="6:7" x14ac:dyDescent="0.25">
      <c r="F343" s="20"/>
      <c r="G343" s="20"/>
    </row>
    <row r="344" spans="6:7" x14ac:dyDescent="0.25">
      <c r="F344" s="20"/>
      <c r="G344" s="20"/>
    </row>
    <row r="345" spans="6:7" x14ac:dyDescent="0.25">
      <c r="F345" s="20"/>
      <c r="G345" s="20"/>
    </row>
    <row r="346" spans="6:7" x14ac:dyDescent="0.25">
      <c r="F346" s="20"/>
      <c r="G346" s="20"/>
    </row>
    <row r="347" spans="6:7" x14ac:dyDescent="0.25">
      <c r="F347" s="20"/>
      <c r="G347" s="20"/>
    </row>
    <row r="348" spans="6:7" x14ac:dyDescent="0.25">
      <c r="F348" s="20"/>
      <c r="G348" s="20"/>
    </row>
    <row r="349" spans="6:7" x14ac:dyDescent="0.25">
      <c r="F349" s="20"/>
      <c r="G349" s="20"/>
    </row>
    <row r="350" spans="6:7" x14ac:dyDescent="0.25">
      <c r="F350" s="20"/>
      <c r="G350" s="20"/>
    </row>
    <row r="351" spans="6:7" x14ac:dyDescent="0.25">
      <c r="F351" s="20"/>
      <c r="G351" s="20"/>
    </row>
    <row r="352" spans="6:7" x14ac:dyDescent="0.25">
      <c r="F352" s="20"/>
      <c r="G352" s="20"/>
    </row>
    <row r="353" spans="6:7" x14ac:dyDescent="0.25">
      <c r="F353" s="20"/>
      <c r="G353" s="20"/>
    </row>
    <row r="354" spans="6:7" x14ac:dyDescent="0.25">
      <c r="F354" s="20"/>
      <c r="G354" s="20"/>
    </row>
    <row r="355" spans="6:7" x14ac:dyDescent="0.25">
      <c r="F355" s="20"/>
      <c r="G355" s="20"/>
    </row>
    <row r="356" spans="6:7" x14ac:dyDescent="0.25">
      <c r="F356" s="20"/>
      <c r="G356" s="20"/>
    </row>
    <row r="357" spans="6:7" x14ac:dyDescent="0.25">
      <c r="F357" s="20"/>
      <c r="G357" s="20"/>
    </row>
    <row r="358" spans="6:7" x14ac:dyDescent="0.25">
      <c r="F358" s="20"/>
      <c r="G358" s="20"/>
    </row>
    <row r="359" spans="6:7" x14ac:dyDescent="0.25">
      <c r="F359" s="20"/>
      <c r="G359" s="20"/>
    </row>
    <row r="360" spans="6:7" x14ac:dyDescent="0.25">
      <c r="F360" s="20"/>
      <c r="G360" s="20"/>
    </row>
    <row r="361" spans="6:7" x14ac:dyDescent="0.25">
      <c r="F361" s="20"/>
      <c r="G361" s="20"/>
    </row>
    <row r="362" spans="6:7" x14ac:dyDescent="0.25">
      <c r="F362" s="20"/>
      <c r="G362" s="20"/>
    </row>
    <row r="363" spans="6:7" x14ac:dyDescent="0.25">
      <c r="F363" s="20"/>
      <c r="G363" s="20"/>
    </row>
    <row r="364" spans="6:7" x14ac:dyDescent="0.25">
      <c r="F364" s="20"/>
      <c r="G364" s="20"/>
    </row>
    <row r="365" spans="6:7" x14ac:dyDescent="0.25">
      <c r="F365" s="20"/>
      <c r="G365" s="20"/>
    </row>
    <row r="366" spans="6:7" x14ac:dyDescent="0.25">
      <c r="F366" s="20"/>
      <c r="G366" s="20"/>
    </row>
    <row r="367" spans="6:7" x14ac:dyDescent="0.25">
      <c r="F367" s="20"/>
      <c r="G367" s="20"/>
    </row>
    <row r="368" spans="6:7" x14ac:dyDescent="0.25">
      <c r="F368" s="20"/>
      <c r="G368" s="20"/>
    </row>
    <row r="369" spans="6:7" x14ac:dyDescent="0.25">
      <c r="F369" s="20"/>
      <c r="G369" s="20"/>
    </row>
    <row r="370" spans="6:7" x14ac:dyDescent="0.25">
      <c r="F370" s="20"/>
      <c r="G370" s="20"/>
    </row>
    <row r="371" spans="6:7" x14ac:dyDescent="0.25">
      <c r="F371" s="20"/>
      <c r="G371" s="20"/>
    </row>
    <row r="372" spans="6:7" x14ac:dyDescent="0.25">
      <c r="F372" s="20"/>
      <c r="G372" s="20"/>
    </row>
    <row r="373" spans="6:7" x14ac:dyDescent="0.25">
      <c r="F373" s="20"/>
      <c r="G373" s="20"/>
    </row>
    <row r="374" spans="6:7" x14ac:dyDescent="0.25">
      <c r="F374" s="20"/>
      <c r="G374" s="20"/>
    </row>
    <row r="375" spans="6:7" x14ac:dyDescent="0.25">
      <c r="F375" s="20"/>
      <c r="G375" s="20"/>
    </row>
    <row r="376" spans="6:7" x14ac:dyDescent="0.25">
      <c r="F376" s="20"/>
      <c r="G376" s="20"/>
    </row>
    <row r="377" spans="6:7" x14ac:dyDescent="0.25">
      <c r="F377" s="20"/>
      <c r="G377" s="20"/>
    </row>
    <row r="378" spans="6:7" x14ac:dyDescent="0.25">
      <c r="F378" s="20"/>
      <c r="G378" s="20"/>
    </row>
    <row r="379" spans="6:7" x14ac:dyDescent="0.25">
      <c r="F379" s="20"/>
      <c r="G379" s="20"/>
    </row>
    <row r="380" spans="6:7" x14ac:dyDescent="0.25">
      <c r="F380" s="20"/>
      <c r="G380" s="20"/>
    </row>
    <row r="381" spans="6:7" x14ac:dyDescent="0.25">
      <c r="F381" s="20"/>
      <c r="G381" s="20"/>
    </row>
    <row r="382" spans="6:7" x14ac:dyDescent="0.25">
      <c r="F382" s="20"/>
      <c r="G382" s="20"/>
    </row>
    <row r="383" spans="6:7" x14ac:dyDescent="0.25">
      <c r="F383" s="20"/>
      <c r="G383" s="20"/>
    </row>
    <row r="384" spans="6:7" x14ac:dyDescent="0.25">
      <c r="F384" s="20"/>
      <c r="G384" s="20"/>
    </row>
    <row r="385" spans="6:7" x14ac:dyDescent="0.25">
      <c r="F385" s="20"/>
      <c r="G385" s="20"/>
    </row>
    <row r="386" spans="6:7" x14ac:dyDescent="0.25">
      <c r="F386" s="20"/>
      <c r="G386" s="20"/>
    </row>
    <row r="387" spans="6:7" x14ac:dyDescent="0.25">
      <c r="F387" s="20"/>
      <c r="G387" s="20"/>
    </row>
    <row r="388" spans="6:7" x14ac:dyDescent="0.25">
      <c r="F388" s="20"/>
      <c r="G388" s="20"/>
    </row>
    <row r="389" spans="6:7" x14ac:dyDescent="0.25">
      <c r="F389" s="20"/>
      <c r="G389" s="20"/>
    </row>
    <row r="390" spans="6:7" x14ac:dyDescent="0.25">
      <c r="F390" s="20"/>
      <c r="G390" s="20"/>
    </row>
    <row r="391" spans="6:7" x14ac:dyDescent="0.25">
      <c r="F391" s="20"/>
      <c r="G391" s="20"/>
    </row>
    <row r="392" spans="6:7" x14ac:dyDescent="0.25">
      <c r="F392" s="20"/>
      <c r="G392" s="20"/>
    </row>
    <row r="393" spans="6:7" x14ac:dyDescent="0.25">
      <c r="F393" s="20"/>
      <c r="G393" s="20"/>
    </row>
    <row r="394" spans="6:7" x14ac:dyDescent="0.25">
      <c r="F394" s="20"/>
      <c r="G394" s="20"/>
    </row>
    <row r="395" spans="6:7" x14ac:dyDescent="0.25">
      <c r="F395" s="20"/>
      <c r="G395" s="20"/>
    </row>
    <row r="396" spans="6:7" x14ac:dyDescent="0.25">
      <c r="F396" s="20"/>
      <c r="G396" s="20"/>
    </row>
    <row r="397" spans="6:7" x14ac:dyDescent="0.25">
      <c r="F397" s="20"/>
      <c r="G397" s="20"/>
    </row>
    <row r="398" spans="6:7" x14ac:dyDescent="0.25">
      <c r="F398" s="20"/>
      <c r="G398" s="20"/>
    </row>
    <row r="399" spans="6:7" x14ac:dyDescent="0.25">
      <c r="F399" s="20"/>
      <c r="G399" s="20"/>
    </row>
    <row r="400" spans="6:7" x14ac:dyDescent="0.25">
      <c r="F400" s="20"/>
      <c r="G400" s="20"/>
    </row>
    <row r="401" spans="6:7" x14ac:dyDescent="0.25">
      <c r="F401" s="20"/>
      <c r="G401" s="20"/>
    </row>
    <row r="402" spans="6:7" x14ac:dyDescent="0.25">
      <c r="F402" s="20"/>
      <c r="G402" s="20"/>
    </row>
    <row r="403" spans="6:7" x14ac:dyDescent="0.25">
      <c r="F403" s="20"/>
      <c r="G403" s="20"/>
    </row>
    <row r="404" spans="6:7" x14ac:dyDescent="0.25">
      <c r="F404" s="20"/>
      <c r="G404" s="20"/>
    </row>
    <row r="405" spans="6:7" x14ac:dyDescent="0.25">
      <c r="F405" s="20"/>
      <c r="G405" s="20"/>
    </row>
    <row r="406" spans="6:7" x14ac:dyDescent="0.25">
      <c r="F406" s="20"/>
      <c r="G406" s="20"/>
    </row>
    <row r="407" spans="6:7" x14ac:dyDescent="0.25">
      <c r="F407" s="20"/>
      <c r="G407" s="20"/>
    </row>
    <row r="408" spans="6:7" x14ac:dyDescent="0.25">
      <c r="F408" s="20"/>
      <c r="G408" s="20"/>
    </row>
    <row r="409" spans="6:7" x14ac:dyDescent="0.25">
      <c r="F409" s="20"/>
      <c r="G409" s="20"/>
    </row>
    <row r="410" spans="6:7" x14ac:dyDescent="0.25">
      <c r="F410" s="20"/>
      <c r="G410" s="20"/>
    </row>
    <row r="411" spans="6:7" x14ac:dyDescent="0.25">
      <c r="F411" s="20"/>
      <c r="G411" s="20"/>
    </row>
    <row r="412" spans="6:7" x14ac:dyDescent="0.25">
      <c r="F412" s="20"/>
      <c r="G412" s="20"/>
    </row>
    <row r="413" spans="6:7" x14ac:dyDescent="0.25">
      <c r="F413" s="20"/>
      <c r="G413" s="20"/>
    </row>
    <row r="414" spans="6:7" x14ac:dyDescent="0.25">
      <c r="F414" s="20"/>
      <c r="G414" s="20"/>
    </row>
    <row r="415" spans="6:7" x14ac:dyDescent="0.25">
      <c r="F415" s="20"/>
      <c r="G415" s="20"/>
    </row>
    <row r="416" spans="6:7" x14ac:dyDescent="0.25">
      <c r="F416" s="20"/>
      <c r="G416" s="20"/>
    </row>
    <row r="417" spans="6:7" x14ac:dyDescent="0.25">
      <c r="F417" s="20"/>
      <c r="G417" s="20"/>
    </row>
    <row r="418" spans="6:7" x14ac:dyDescent="0.25">
      <c r="F418" s="20"/>
      <c r="G418" s="20"/>
    </row>
    <row r="419" spans="6:7" x14ac:dyDescent="0.25">
      <c r="F419" s="20"/>
      <c r="G419" s="20"/>
    </row>
    <row r="420" spans="6:7" x14ac:dyDescent="0.25">
      <c r="F420" s="20"/>
      <c r="G420" s="20"/>
    </row>
    <row r="421" spans="6:7" x14ac:dyDescent="0.25">
      <c r="F421" s="20"/>
      <c r="G421" s="20"/>
    </row>
    <row r="422" spans="6:7" x14ac:dyDescent="0.25">
      <c r="F422" s="20"/>
      <c r="G422" s="20"/>
    </row>
    <row r="423" spans="6:7" x14ac:dyDescent="0.25">
      <c r="F423" s="20"/>
      <c r="G423" s="20"/>
    </row>
    <row r="424" spans="6:7" x14ac:dyDescent="0.25">
      <c r="F424" s="20"/>
      <c r="G424" s="20"/>
    </row>
    <row r="425" spans="6:7" x14ac:dyDescent="0.25">
      <c r="F425" s="20"/>
      <c r="G425" s="20"/>
    </row>
    <row r="426" spans="6:7" x14ac:dyDescent="0.25">
      <c r="F426" s="20"/>
      <c r="G426" s="20"/>
    </row>
    <row r="427" spans="6:7" x14ac:dyDescent="0.25">
      <c r="F427" s="20"/>
      <c r="G427" s="20"/>
    </row>
    <row r="428" spans="6:7" x14ac:dyDescent="0.25">
      <c r="F428" s="20"/>
      <c r="G428" s="20"/>
    </row>
    <row r="429" spans="6:7" x14ac:dyDescent="0.25">
      <c r="F429" s="20"/>
      <c r="G429" s="20"/>
    </row>
    <row r="430" spans="6:7" x14ac:dyDescent="0.25">
      <c r="F430" s="20"/>
      <c r="G430" s="20"/>
    </row>
    <row r="431" spans="6:7" x14ac:dyDescent="0.25">
      <c r="F431" s="20"/>
      <c r="G431" s="20"/>
    </row>
    <row r="432" spans="6:7" x14ac:dyDescent="0.25">
      <c r="F432" s="20"/>
      <c r="G432" s="20"/>
    </row>
    <row r="433" spans="6:7" x14ac:dyDescent="0.25">
      <c r="F433" s="20"/>
      <c r="G433" s="20"/>
    </row>
    <row r="434" spans="6:7" x14ac:dyDescent="0.25">
      <c r="F434" s="20"/>
      <c r="G434" s="20"/>
    </row>
    <row r="435" spans="6:7" x14ac:dyDescent="0.25">
      <c r="F435" s="20"/>
      <c r="G435" s="20"/>
    </row>
    <row r="436" spans="6:7" x14ac:dyDescent="0.25">
      <c r="F436" s="20"/>
      <c r="G436" s="20"/>
    </row>
  </sheetData>
  <conditionalFormatting sqref="A2">
    <cfRule type="cellIs" dxfId="1"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19731-0C1F-4BC3-BB17-0E2A09F30F4C}">
  <sheetPr>
    <tabColor rgb="FFFFC000"/>
  </sheetPr>
  <dimension ref="A1:M436"/>
  <sheetViews>
    <sheetView tabSelected="1" workbookViewId="0">
      <selection activeCell="M5" sqref="M5:M52"/>
    </sheetView>
  </sheetViews>
  <sheetFormatPr defaultRowHeight="15" x14ac:dyDescent="0.25"/>
  <cols>
    <col min="1" max="1" width="53" customWidth="1"/>
    <col min="2" max="4" width="11.28515625" style="3" customWidth="1"/>
    <col min="5" max="5" width="11.28515625" style="5" customWidth="1"/>
    <col min="6" max="7" width="11.28515625" style="3" customWidth="1"/>
    <col min="8" max="8" width="3.85546875" style="10" customWidth="1"/>
    <col min="9" max="12" width="3.85546875" customWidth="1"/>
    <col min="13" max="13" width="9.140625" style="11"/>
  </cols>
  <sheetData>
    <row r="1" spans="1:13" x14ac:dyDescent="0.25">
      <c r="A1" t="s">
        <v>23</v>
      </c>
      <c r="H1" s="7"/>
      <c r="I1" s="8"/>
      <c r="J1" s="8"/>
      <c r="K1" s="8"/>
      <c r="L1" s="8"/>
      <c r="M1" s="9"/>
    </row>
    <row r="2" spans="1:13" x14ac:dyDescent="0.25">
      <c r="A2" t="str" cm="1">
        <f t="array" aca="1" ref="A2" ca="1">IF(ISERROR(INDIRECT("'[LoadShape.xlsx]" &amp; '[1]Load Shape Criteria'!$H$4 &amp; " 22'!$L4")),"Ensure LoadShape.xlsx is open to remove #REF errors","")</f>
        <v/>
      </c>
    </row>
    <row r="3" spans="1:13" x14ac:dyDescent="0.25">
      <c r="A3" s="2" t="s">
        <v>8</v>
      </c>
      <c r="B3" s="4" t="s">
        <v>9</v>
      </c>
      <c r="C3" s="4" t="s">
        <v>10</v>
      </c>
      <c r="D3" s="4" t="s">
        <v>10</v>
      </c>
      <c r="E3" s="6" t="s">
        <v>10</v>
      </c>
      <c r="F3" s="17"/>
      <c r="G3" s="17"/>
      <c r="H3" s="18"/>
      <c r="I3" s="15"/>
      <c r="J3" s="15"/>
      <c r="K3" s="15"/>
      <c r="L3" s="15"/>
      <c r="M3" s="19"/>
    </row>
    <row r="4" spans="1:13" x14ac:dyDescent="0.25">
      <c r="A4" s="2" t="s">
        <v>3</v>
      </c>
      <c r="B4" s="4" t="s">
        <v>4</v>
      </c>
      <c r="C4" s="4" t="s">
        <v>5</v>
      </c>
      <c r="D4" s="4" t="s">
        <v>6</v>
      </c>
      <c r="E4" s="6" t="s">
        <v>7</v>
      </c>
      <c r="F4" s="4" t="s">
        <v>26</v>
      </c>
      <c r="G4" s="4"/>
      <c r="H4" s="12" t="s">
        <v>3</v>
      </c>
      <c r="I4" s="4" t="s">
        <v>4</v>
      </c>
      <c r="J4" s="4" t="s">
        <v>5</v>
      </c>
      <c r="K4" s="4" t="s">
        <v>6</v>
      </c>
      <c r="L4" s="4" t="s">
        <v>7</v>
      </c>
      <c r="M4" s="13" t="s">
        <v>8</v>
      </c>
    </row>
    <row r="5" spans="1:13" x14ac:dyDescent="0.25">
      <c r="A5" t="s">
        <v>34</v>
      </c>
      <c r="B5" s="3">
        <f>'Step 1030-1050'!C6</f>
        <v>1</v>
      </c>
      <c r="C5" s="3" t="s">
        <v>20</v>
      </c>
      <c r="D5" s="3">
        <v>2</v>
      </c>
      <c r="F5" s="20" t="str">
        <f>IF(ISERROR(FIND("T00:30:00",$A5)),"","          {
            ""settlementDay"": {
              ""settlementDayDate"": """&amp;SUBSTITUTE($A5,"00:30","00:00")&amp;""",
              ""periodDuration"": 30
            },
            ""consumptionPeriods"": [
")</f>
        <v xml:space="preserve">          {
            "settlementDay": {
              "settlementDayDate": "&lt;effectivedate -1cd YYYY-MM-DDT00:00:00+00:00&gt;",
              "periodDuration": 30
            },
            "consumptionPeriods": [
</v>
      </c>
      <c r="G5" s="20" t="str">
        <f>IF(ISERROR(FIND("T00:00:00",$A5)),",
","
           ]
          }"&amp;IF(LEN($A6)&gt;0,",
",""))</f>
        <v xml:space="preserve">,
</v>
      </c>
      <c r="H5" s="10" t="str">
        <f>"                ""sp"": """&amp;$A5&amp;""","</f>
        <v xml:space="preserve">                "sp": "&lt;effectivedate -1cd YYYY-MM-DDT00:30:00+00:00&gt;",</v>
      </c>
      <c r="I5" t="str">
        <f>"                ""v"": """&amp;TEXT(B5,"0.000")&amp;""","</f>
        <v xml:space="preserve">                "v": "1.000",</v>
      </c>
      <c r="J5" t="str">
        <f>"                ""q"": """&amp;C5&amp;""","</f>
        <v xml:space="preserve">                "q": "A1",</v>
      </c>
      <c r="K5" t="str">
        <f>IF(LEN(TRIM(D5))=0,"                ""e"": null,","                ""e"": """&amp;D5&amp;""",")</f>
        <v xml:space="preserve">                "e": "2",</v>
      </c>
      <c r="L5" t="str">
        <f>IF(LEN(TRIM(E5))=0,"                ""arc"": null","                ""arc"": """&amp;E5&amp;"""")</f>
        <v xml:space="preserve">                "arc": null</v>
      </c>
      <c r="M5" s="11" t="str">
        <f>F5&amp;"              {
"&amp;H5&amp;"
"&amp;I5&amp;"
"&amp;J5&amp;"
"&amp;K5&amp;"
"&amp;L5&amp;"
              }"&amp;G5</f>
        <v xml:space="preserve">          {
            "settlementDay": {
              "settlementDayDate": "&lt;effectivedate -1cd YYYY-MM-DDT00:00:00+00:00&gt;",
              "periodDuration": 30
            },
            "consumptionPeriods": [
              {
                "sp": "&lt;effectivedate -1cd YYYY-MM-DDT00:30:00+00:00&gt;",
                "v": "1.000",
                "q": "A1",
                "e": "2",
                "arc": null
              },
</v>
      </c>
    </row>
    <row r="6" spans="1:13" x14ac:dyDescent="0.25">
      <c r="A6" t="s">
        <v>35</v>
      </c>
      <c r="B6" s="3">
        <f>'Step 1030-1050'!C7</f>
        <v>1</v>
      </c>
      <c r="C6" s="3" t="s">
        <v>20</v>
      </c>
      <c r="D6" s="3">
        <v>2</v>
      </c>
      <c r="F6" s="20" t="str">
        <f t="shared" ref="F6:F52" si="0">IF(ISERROR(FIND("T00:30:00",$A6)),"","          {
            ""settlementDay"": {
              ""settlementDayDate"": """&amp;SUBSTITUTE($A6,"00:30","00:00")&amp;""",
              ""periodDuration"": 30
            },
            ""consumptionPeriods"": [
")</f>
        <v/>
      </c>
      <c r="G6" s="20" t="str">
        <f t="shared" ref="G6:G52" si="1">IF(ISERROR(FIND("T00:00:00",$A6)),",
","
           ]
          }"&amp;IF(LEN($A7)&gt;0,",
",""))</f>
        <v xml:space="preserve">,
</v>
      </c>
      <c r="H6" s="10" t="str">
        <f t="shared" ref="H6:H52" si="2">"                ""sp"": """&amp;$A6&amp;""","</f>
        <v xml:space="preserve">                "sp": "&lt;effectivedate -1cd YYYY-MM-DDT01:00:00+00:00&gt;",</v>
      </c>
      <c r="I6" t="str">
        <f t="shared" ref="I6:I52" si="3">"                ""v"": """&amp;TEXT(B6,"0.000")&amp;""","</f>
        <v xml:space="preserve">                "v": "1.000",</v>
      </c>
      <c r="J6" t="str">
        <f t="shared" ref="J6:J52" si="4">"                ""q"": """&amp;C6&amp;""","</f>
        <v xml:space="preserve">                "q": "A1",</v>
      </c>
      <c r="K6" t="str">
        <f t="shared" ref="K6:K52" si="5">IF(LEN(TRIM(D6))=0,"                ""e"": null,","                ""e"": """&amp;D6&amp;""",")</f>
        <v xml:space="preserve">                "e": "2",</v>
      </c>
      <c r="L6" t="str">
        <f t="shared" ref="L6:L52" si="6">IF(LEN(TRIM(E6))=0,"                ""arc"": null","                ""arc"": """&amp;E6&amp;"""")</f>
        <v xml:space="preserve">                "arc": null</v>
      </c>
      <c r="M6" s="11" t="str">
        <f t="shared" ref="M6:M52" si="7">F6&amp;"              {
"&amp;H6&amp;"
"&amp;I6&amp;"
"&amp;J6&amp;"
"&amp;K6&amp;"
"&amp;L6&amp;"
              }"&amp;G6</f>
        <v xml:space="preserve">              {
                "sp": "&lt;effectivedate -1cd YYYY-MM-DDT01:00:00+00:00&gt;",
                "v": "1.000",
                "q": "A1",
                "e": "2",
                "arc": null
              },
</v>
      </c>
    </row>
    <row r="7" spans="1:13" x14ac:dyDescent="0.25">
      <c r="A7" t="s">
        <v>36</v>
      </c>
      <c r="B7" s="3">
        <f>'Step 1030-1050'!C8</f>
        <v>1</v>
      </c>
      <c r="C7" s="3" t="s">
        <v>20</v>
      </c>
      <c r="D7" s="3">
        <v>2</v>
      </c>
      <c r="F7" s="20" t="str">
        <f t="shared" si="0"/>
        <v/>
      </c>
      <c r="G7" s="20" t="str">
        <f t="shared" si="1"/>
        <v xml:space="preserve">,
</v>
      </c>
      <c r="H7" s="10" t="str">
        <f t="shared" si="2"/>
        <v xml:space="preserve">                "sp": "&lt;effectivedate -1cd YYYY-MM-DDT01:30:00+00:00&gt;",</v>
      </c>
      <c r="I7" t="str">
        <f t="shared" si="3"/>
        <v xml:space="preserve">                "v": "1.000",</v>
      </c>
      <c r="J7" t="str">
        <f t="shared" si="4"/>
        <v xml:space="preserve">                "q": "A1",</v>
      </c>
      <c r="K7" t="str">
        <f t="shared" si="5"/>
        <v xml:space="preserve">                "e": "2",</v>
      </c>
      <c r="L7" t="str">
        <f t="shared" si="6"/>
        <v xml:space="preserve">                "arc": null</v>
      </c>
      <c r="M7" s="11" t="str">
        <f t="shared" si="7"/>
        <v xml:space="preserve">              {
                "sp": "&lt;effectivedate -1cd YYYY-MM-DDT01:30:00+00:00&gt;",
                "v": "1.000",
                "q": "A1",
                "e": "2",
                "arc": null
              },
</v>
      </c>
    </row>
    <row r="8" spans="1:13" x14ac:dyDescent="0.25">
      <c r="A8" t="s">
        <v>37</v>
      </c>
      <c r="B8" s="3">
        <f>'Step 1030-1050'!C9</f>
        <v>1</v>
      </c>
      <c r="C8" s="3" t="s">
        <v>20</v>
      </c>
      <c r="D8" s="3">
        <v>2</v>
      </c>
      <c r="F8" s="20" t="str">
        <f t="shared" si="0"/>
        <v/>
      </c>
      <c r="G8" s="20" t="str">
        <f t="shared" si="1"/>
        <v xml:space="preserve">,
</v>
      </c>
      <c r="H8" s="10" t="str">
        <f t="shared" si="2"/>
        <v xml:space="preserve">                "sp": "&lt;effectivedate -1cd YYYY-MM-DDT02:00:00+00:00&gt;",</v>
      </c>
      <c r="I8" t="str">
        <f t="shared" si="3"/>
        <v xml:space="preserve">                "v": "1.000",</v>
      </c>
      <c r="J8" t="str">
        <f t="shared" si="4"/>
        <v xml:space="preserve">                "q": "A1",</v>
      </c>
      <c r="K8" t="str">
        <f t="shared" si="5"/>
        <v xml:space="preserve">                "e": "2",</v>
      </c>
      <c r="L8" t="str">
        <f t="shared" si="6"/>
        <v xml:space="preserve">                "arc": null</v>
      </c>
      <c r="M8" s="11" t="str">
        <f t="shared" si="7"/>
        <v xml:space="preserve">              {
                "sp": "&lt;effectivedate -1cd YYYY-MM-DDT02:00:00+00:00&gt;",
                "v": "1.000",
                "q": "A1",
                "e": "2",
                "arc": null
              },
</v>
      </c>
    </row>
    <row r="9" spans="1:13" x14ac:dyDescent="0.25">
      <c r="A9" t="s">
        <v>38</v>
      </c>
      <c r="B9" s="3">
        <f>'Step 1030-1050'!C10</f>
        <v>1</v>
      </c>
      <c r="C9" s="3" t="s">
        <v>20</v>
      </c>
      <c r="D9" s="3">
        <v>2</v>
      </c>
      <c r="F9" s="20" t="str">
        <f t="shared" si="0"/>
        <v/>
      </c>
      <c r="G9" s="20" t="str">
        <f t="shared" si="1"/>
        <v xml:space="preserve">,
</v>
      </c>
      <c r="H9" s="10" t="str">
        <f t="shared" si="2"/>
        <v xml:space="preserve">                "sp": "&lt;effectivedate -1cd YYYY-MM-DDT02:30:00+00:00&gt;",</v>
      </c>
      <c r="I9" t="str">
        <f t="shared" si="3"/>
        <v xml:space="preserve">                "v": "1.000",</v>
      </c>
      <c r="J9" t="str">
        <f t="shared" si="4"/>
        <v xml:space="preserve">                "q": "A1",</v>
      </c>
      <c r="K9" t="str">
        <f t="shared" si="5"/>
        <v xml:space="preserve">                "e": "2",</v>
      </c>
      <c r="L9" t="str">
        <f t="shared" si="6"/>
        <v xml:space="preserve">                "arc": null</v>
      </c>
      <c r="M9" s="11" t="str">
        <f t="shared" si="7"/>
        <v xml:space="preserve">              {
                "sp": "&lt;effectivedate -1cd YYYY-MM-DDT02:30:00+00:00&gt;",
                "v": "1.000",
                "q": "A1",
                "e": "2",
                "arc": null
              },
</v>
      </c>
    </row>
    <row r="10" spans="1:13" x14ac:dyDescent="0.25">
      <c r="A10" t="s">
        <v>39</v>
      </c>
      <c r="B10" s="3">
        <f>'Step 1030-1050'!C11</f>
        <v>1</v>
      </c>
      <c r="C10" s="3" t="s">
        <v>20</v>
      </c>
      <c r="D10" s="3">
        <v>2</v>
      </c>
      <c r="F10" s="20" t="str">
        <f t="shared" si="0"/>
        <v/>
      </c>
      <c r="G10" s="20" t="str">
        <f t="shared" si="1"/>
        <v xml:space="preserve">,
</v>
      </c>
      <c r="H10" s="10" t="str">
        <f t="shared" si="2"/>
        <v xml:space="preserve">                "sp": "&lt;effectivedate -1cd YYYY-MM-DDT03:00:00+00:00&gt;",</v>
      </c>
      <c r="I10" t="str">
        <f t="shared" si="3"/>
        <v xml:space="preserve">                "v": "1.000",</v>
      </c>
      <c r="J10" t="str">
        <f t="shared" si="4"/>
        <v xml:space="preserve">                "q": "A1",</v>
      </c>
      <c r="K10" t="str">
        <f t="shared" si="5"/>
        <v xml:space="preserve">                "e": "2",</v>
      </c>
      <c r="L10" t="str">
        <f t="shared" si="6"/>
        <v xml:space="preserve">                "arc": null</v>
      </c>
      <c r="M10" s="11" t="str">
        <f t="shared" si="7"/>
        <v xml:space="preserve">              {
                "sp": "&lt;effectivedate -1cd YYYY-MM-DDT03:00:00+00:00&gt;",
                "v": "1.000",
                "q": "A1",
                "e": "2",
                "arc": null
              },
</v>
      </c>
    </row>
    <row r="11" spans="1:13" x14ac:dyDescent="0.25">
      <c r="A11" t="s">
        <v>40</v>
      </c>
      <c r="B11" s="3">
        <f>'Step 1030-1050'!C12</f>
        <v>1</v>
      </c>
      <c r="C11" s="3" t="s">
        <v>20</v>
      </c>
      <c r="D11" s="3">
        <v>2</v>
      </c>
      <c r="F11" s="20" t="str">
        <f t="shared" si="0"/>
        <v/>
      </c>
      <c r="G11" s="20" t="str">
        <f t="shared" si="1"/>
        <v xml:space="preserve">,
</v>
      </c>
      <c r="H11" s="10" t="str">
        <f t="shared" si="2"/>
        <v xml:space="preserve">                "sp": "&lt;effectivedate -1cd YYYY-MM-DDT03:30:00+00:00&gt;",</v>
      </c>
      <c r="I11" t="str">
        <f t="shared" si="3"/>
        <v xml:space="preserve">                "v": "1.000",</v>
      </c>
      <c r="J11" t="str">
        <f t="shared" si="4"/>
        <v xml:space="preserve">                "q": "A1",</v>
      </c>
      <c r="K11" t="str">
        <f t="shared" si="5"/>
        <v xml:space="preserve">                "e": "2",</v>
      </c>
      <c r="L11" t="str">
        <f t="shared" si="6"/>
        <v xml:space="preserve">                "arc": null</v>
      </c>
      <c r="M11" s="11" t="str">
        <f t="shared" si="7"/>
        <v xml:space="preserve">              {
                "sp": "&lt;effectivedate -1cd YYYY-MM-DDT03:30:00+00:00&gt;",
                "v": "1.000",
                "q": "A1",
                "e": "2",
                "arc": null
              },
</v>
      </c>
    </row>
    <row r="12" spans="1:13" x14ac:dyDescent="0.25">
      <c r="A12" t="s">
        <v>41</v>
      </c>
      <c r="B12" s="3">
        <f>'Step 1030-1050'!C13</f>
        <v>1</v>
      </c>
      <c r="C12" s="3" t="s">
        <v>20</v>
      </c>
      <c r="D12" s="3">
        <v>2</v>
      </c>
      <c r="F12" s="20" t="str">
        <f t="shared" si="0"/>
        <v/>
      </c>
      <c r="G12" s="20" t="str">
        <f t="shared" si="1"/>
        <v xml:space="preserve">,
</v>
      </c>
      <c r="H12" s="10" t="str">
        <f t="shared" si="2"/>
        <v xml:space="preserve">                "sp": "&lt;effectivedate -1cd YYYY-MM-DDT04:00:00+00:00&gt;",</v>
      </c>
      <c r="I12" t="str">
        <f t="shared" si="3"/>
        <v xml:space="preserve">                "v": "1.000",</v>
      </c>
      <c r="J12" t="str">
        <f t="shared" si="4"/>
        <v xml:space="preserve">                "q": "A1",</v>
      </c>
      <c r="K12" t="str">
        <f t="shared" si="5"/>
        <v xml:space="preserve">                "e": "2",</v>
      </c>
      <c r="L12" t="str">
        <f t="shared" si="6"/>
        <v xml:space="preserve">                "arc": null</v>
      </c>
      <c r="M12" s="11" t="str">
        <f t="shared" si="7"/>
        <v xml:space="preserve">              {
                "sp": "&lt;effectivedate -1cd YYYY-MM-DDT04:00:00+00:00&gt;",
                "v": "1.000",
                "q": "A1",
                "e": "2",
                "arc": null
              },
</v>
      </c>
    </row>
    <row r="13" spans="1:13" x14ac:dyDescent="0.25">
      <c r="A13" t="s">
        <v>42</v>
      </c>
      <c r="B13" s="3">
        <f>'Step 1030-1050'!C14</f>
        <v>1</v>
      </c>
      <c r="C13" s="3" t="s">
        <v>20</v>
      </c>
      <c r="D13" s="3">
        <v>2</v>
      </c>
      <c r="F13" s="20" t="str">
        <f t="shared" si="0"/>
        <v/>
      </c>
      <c r="G13" s="20" t="str">
        <f t="shared" si="1"/>
        <v xml:space="preserve">,
</v>
      </c>
      <c r="H13" s="10" t="str">
        <f t="shared" si="2"/>
        <v xml:space="preserve">                "sp": "&lt;effectivedate -1cd YYYY-MM-DDT04:30:00+00:00&gt;",</v>
      </c>
      <c r="I13" t="str">
        <f t="shared" si="3"/>
        <v xml:space="preserve">                "v": "1.000",</v>
      </c>
      <c r="J13" t="str">
        <f t="shared" si="4"/>
        <v xml:space="preserve">                "q": "A1",</v>
      </c>
      <c r="K13" t="str">
        <f t="shared" si="5"/>
        <v xml:space="preserve">                "e": "2",</v>
      </c>
      <c r="L13" t="str">
        <f t="shared" si="6"/>
        <v xml:space="preserve">                "arc": null</v>
      </c>
      <c r="M13" s="11" t="str">
        <f t="shared" si="7"/>
        <v xml:space="preserve">              {
                "sp": "&lt;effectivedate -1cd YYYY-MM-DDT04:30:00+00:00&gt;",
                "v": "1.000",
                "q": "A1",
                "e": "2",
                "arc": null
              },
</v>
      </c>
    </row>
    <row r="14" spans="1:13" x14ac:dyDescent="0.25">
      <c r="A14" t="s">
        <v>43</v>
      </c>
      <c r="B14" s="3">
        <f>'Step 1030-1050'!C15</f>
        <v>1</v>
      </c>
      <c r="C14" s="3" t="s">
        <v>20</v>
      </c>
      <c r="D14" s="3">
        <v>2</v>
      </c>
      <c r="F14" s="20" t="str">
        <f t="shared" si="0"/>
        <v/>
      </c>
      <c r="G14" s="20" t="str">
        <f t="shared" si="1"/>
        <v xml:space="preserve">,
</v>
      </c>
      <c r="H14" s="10" t="str">
        <f t="shared" si="2"/>
        <v xml:space="preserve">                "sp": "&lt;effectivedate -1cd YYYY-MM-DDT05:00:00+00:00&gt;",</v>
      </c>
      <c r="I14" t="str">
        <f t="shared" si="3"/>
        <v xml:space="preserve">                "v": "1.000",</v>
      </c>
      <c r="J14" t="str">
        <f t="shared" si="4"/>
        <v xml:space="preserve">                "q": "A1",</v>
      </c>
      <c r="K14" t="str">
        <f t="shared" si="5"/>
        <v xml:space="preserve">                "e": "2",</v>
      </c>
      <c r="L14" t="str">
        <f t="shared" si="6"/>
        <v xml:space="preserve">                "arc": null</v>
      </c>
      <c r="M14" s="11" t="str">
        <f t="shared" si="7"/>
        <v xml:space="preserve">              {
                "sp": "&lt;effectivedate -1cd YYYY-MM-DDT05:00:00+00:00&gt;",
                "v": "1.000",
                "q": "A1",
                "e": "2",
                "arc": null
              },
</v>
      </c>
    </row>
    <row r="15" spans="1:13" x14ac:dyDescent="0.25">
      <c r="A15" t="s">
        <v>44</v>
      </c>
      <c r="B15" s="3">
        <f>'Step 1030-1050'!C16</f>
        <v>1</v>
      </c>
      <c r="C15" s="3" t="s">
        <v>20</v>
      </c>
      <c r="D15" s="3">
        <v>2</v>
      </c>
      <c r="F15" s="20" t="str">
        <f t="shared" si="0"/>
        <v/>
      </c>
      <c r="G15" s="20" t="str">
        <f t="shared" si="1"/>
        <v xml:space="preserve">,
</v>
      </c>
      <c r="H15" s="10" t="str">
        <f t="shared" si="2"/>
        <v xml:space="preserve">                "sp": "&lt;effectivedate -1cd YYYY-MM-DDT05:30:00+00:00&gt;",</v>
      </c>
      <c r="I15" t="str">
        <f t="shared" si="3"/>
        <v xml:space="preserve">                "v": "1.000",</v>
      </c>
      <c r="J15" t="str">
        <f t="shared" si="4"/>
        <v xml:space="preserve">                "q": "A1",</v>
      </c>
      <c r="K15" t="str">
        <f t="shared" si="5"/>
        <v xml:space="preserve">                "e": "2",</v>
      </c>
      <c r="L15" t="str">
        <f t="shared" si="6"/>
        <v xml:space="preserve">                "arc": null</v>
      </c>
      <c r="M15" s="11" t="str">
        <f t="shared" si="7"/>
        <v xml:space="preserve">              {
                "sp": "&lt;effectivedate -1cd YYYY-MM-DDT05:30:00+00:00&gt;",
                "v": "1.000",
                "q": "A1",
                "e": "2",
                "arc": null
              },
</v>
      </c>
    </row>
    <row r="16" spans="1:13" x14ac:dyDescent="0.25">
      <c r="A16" t="s">
        <v>45</v>
      </c>
      <c r="B16" s="3">
        <f>'Step 1030-1050'!C17</f>
        <v>1</v>
      </c>
      <c r="C16" s="3" t="s">
        <v>20</v>
      </c>
      <c r="D16" s="3">
        <v>2</v>
      </c>
      <c r="F16" s="20" t="str">
        <f t="shared" si="0"/>
        <v/>
      </c>
      <c r="G16" s="20" t="str">
        <f t="shared" si="1"/>
        <v xml:space="preserve">,
</v>
      </c>
      <c r="H16" s="10" t="str">
        <f t="shared" si="2"/>
        <v xml:space="preserve">                "sp": "&lt;effectivedate -1cd YYYY-MM-DDT06:00:00+00:00&gt;",</v>
      </c>
      <c r="I16" t="str">
        <f t="shared" si="3"/>
        <v xml:space="preserve">                "v": "1.000",</v>
      </c>
      <c r="J16" t="str">
        <f t="shared" si="4"/>
        <v xml:space="preserve">                "q": "A1",</v>
      </c>
      <c r="K16" t="str">
        <f t="shared" si="5"/>
        <v xml:space="preserve">                "e": "2",</v>
      </c>
      <c r="L16" t="str">
        <f t="shared" si="6"/>
        <v xml:space="preserve">                "arc": null</v>
      </c>
      <c r="M16" s="11" t="str">
        <f t="shared" si="7"/>
        <v xml:space="preserve">              {
                "sp": "&lt;effectivedate -1cd YYYY-MM-DDT06:00:00+00:00&gt;",
                "v": "1.000",
                "q": "A1",
                "e": "2",
                "arc": null
              },
</v>
      </c>
    </row>
    <row r="17" spans="1:13" x14ac:dyDescent="0.25">
      <c r="A17" t="s">
        <v>46</v>
      </c>
      <c r="B17" s="3">
        <f>'Step 1030-1050'!C18</f>
        <v>2</v>
      </c>
      <c r="C17" s="3" t="s">
        <v>20</v>
      </c>
      <c r="D17" s="3">
        <v>2</v>
      </c>
      <c r="F17" s="20" t="str">
        <f t="shared" si="0"/>
        <v/>
      </c>
      <c r="G17" s="20" t="str">
        <f t="shared" si="1"/>
        <v xml:space="preserve">,
</v>
      </c>
      <c r="H17" s="10" t="str">
        <f t="shared" si="2"/>
        <v xml:space="preserve">                "sp": "&lt;effectivedate -1cd YYYY-MM-DDT06:30:00+00:00&gt;",</v>
      </c>
      <c r="I17" t="str">
        <f t="shared" si="3"/>
        <v xml:space="preserve">                "v": "2.000",</v>
      </c>
      <c r="J17" t="str">
        <f t="shared" si="4"/>
        <v xml:space="preserve">                "q": "A1",</v>
      </c>
      <c r="K17" t="str">
        <f t="shared" si="5"/>
        <v xml:space="preserve">                "e": "2",</v>
      </c>
      <c r="L17" t="str">
        <f t="shared" si="6"/>
        <v xml:space="preserve">                "arc": null</v>
      </c>
      <c r="M17" s="11" t="str">
        <f t="shared" si="7"/>
        <v xml:space="preserve">              {
                "sp": "&lt;effectivedate -1cd YYYY-MM-DDT06:30:00+00:00&gt;",
                "v": "2.000",
                "q": "A1",
                "e": "2",
                "arc": null
              },
</v>
      </c>
    </row>
    <row r="18" spans="1:13" x14ac:dyDescent="0.25">
      <c r="A18" t="s">
        <v>47</v>
      </c>
      <c r="B18" s="3">
        <f>'Step 1030-1050'!C19</f>
        <v>2</v>
      </c>
      <c r="C18" s="3" t="s">
        <v>20</v>
      </c>
      <c r="D18" s="3">
        <v>2</v>
      </c>
      <c r="F18" s="20" t="str">
        <f t="shared" si="0"/>
        <v/>
      </c>
      <c r="G18" s="20" t="str">
        <f t="shared" si="1"/>
        <v xml:space="preserve">,
</v>
      </c>
      <c r="H18" s="10" t="str">
        <f t="shared" si="2"/>
        <v xml:space="preserve">                "sp": "&lt;effectivedate -1cd YYYY-MM-DDT07:00:00+00:00&gt;",</v>
      </c>
      <c r="I18" t="str">
        <f t="shared" si="3"/>
        <v xml:space="preserve">                "v": "2.000",</v>
      </c>
      <c r="J18" t="str">
        <f t="shared" si="4"/>
        <v xml:space="preserve">                "q": "A1",</v>
      </c>
      <c r="K18" t="str">
        <f t="shared" si="5"/>
        <v xml:space="preserve">                "e": "2",</v>
      </c>
      <c r="L18" t="str">
        <f t="shared" si="6"/>
        <v xml:space="preserve">                "arc": null</v>
      </c>
      <c r="M18" s="11" t="str">
        <f t="shared" si="7"/>
        <v xml:space="preserve">              {
                "sp": "&lt;effectivedate -1cd YYYY-MM-DDT07:00:00+00:00&gt;",
                "v": "2.000",
                "q": "A1",
                "e": "2",
                "arc": null
              },
</v>
      </c>
    </row>
    <row r="19" spans="1:13" x14ac:dyDescent="0.25">
      <c r="A19" t="s">
        <v>48</v>
      </c>
      <c r="B19" s="3">
        <f>'Step 1030-1050'!C20</f>
        <v>2</v>
      </c>
      <c r="C19" s="3" t="s">
        <v>20</v>
      </c>
      <c r="D19" s="3">
        <v>2</v>
      </c>
      <c r="F19" s="20" t="str">
        <f t="shared" si="0"/>
        <v/>
      </c>
      <c r="G19" s="20" t="str">
        <f t="shared" si="1"/>
        <v xml:space="preserve">,
</v>
      </c>
      <c r="H19" s="10" t="str">
        <f t="shared" si="2"/>
        <v xml:space="preserve">                "sp": "&lt;effectivedate -1cd YYYY-MM-DDT07:30:00+00:00&gt;",</v>
      </c>
      <c r="I19" t="str">
        <f t="shared" si="3"/>
        <v xml:space="preserve">                "v": "2.000",</v>
      </c>
      <c r="J19" t="str">
        <f t="shared" si="4"/>
        <v xml:space="preserve">                "q": "A1",</v>
      </c>
      <c r="K19" t="str">
        <f t="shared" si="5"/>
        <v xml:space="preserve">                "e": "2",</v>
      </c>
      <c r="L19" t="str">
        <f t="shared" si="6"/>
        <v xml:space="preserve">                "arc": null</v>
      </c>
      <c r="M19" s="11" t="str">
        <f t="shared" si="7"/>
        <v xml:space="preserve">              {
                "sp": "&lt;effectivedate -1cd YYYY-MM-DDT07:30:00+00:00&gt;",
                "v": "2.000",
                "q": "A1",
                "e": "2",
                "arc": null
              },
</v>
      </c>
    </row>
    <row r="20" spans="1:13" x14ac:dyDescent="0.25">
      <c r="A20" t="s">
        <v>49</v>
      </c>
      <c r="B20" s="3">
        <f>'Step 1030-1050'!C21</f>
        <v>2</v>
      </c>
      <c r="C20" s="3" t="s">
        <v>20</v>
      </c>
      <c r="D20" s="3">
        <v>2</v>
      </c>
      <c r="F20" s="20" t="str">
        <f t="shared" si="0"/>
        <v/>
      </c>
      <c r="G20" s="20" t="str">
        <f t="shared" si="1"/>
        <v xml:space="preserve">,
</v>
      </c>
      <c r="H20" s="10" t="str">
        <f t="shared" si="2"/>
        <v xml:space="preserve">                "sp": "&lt;effectivedate -1cd YYYY-MM-DDT08:00:00+00:00&gt;",</v>
      </c>
      <c r="I20" t="str">
        <f t="shared" si="3"/>
        <v xml:space="preserve">                "v": "2.000",</v>
      </c>
      <c r="J20" t="str">
        <f t="shared" si="4"/>
        <v xml:space="preserve">                "q": "A1",</v>
      </c>
      <c r="K20" t="str">
        <f t="shared" si="5"/>
        <v xml:space="preserve">                "e": "2",</v>
      </c>
      <c r="L20" t="str">
        <f t="shared" si="6"/>
        <v xml:space="preserve">                "arc": null</v>
      </c>
      <c r="M20" s="11" t="str">
        <f t="shared" si="7"/>
        <v xml:space="preserve">              {
                "sp": "&lt;effectivedate -1cd YYYY-MM-DDT08:00:00+00:00&gt;",
                "v": "2.000",
                "q": "A1",
                "e": "2",
                "arc": null
              },
</v>
      </c>
    </row>
    <row r="21" spans="1:13" x14ac:dyDescent="0.25">
      <c r="A21" t="s">
        <v>50</v>
      </c>
      <c r="B21" s="3">
        <f>'Step 1030-1050'!C22</f>
        <v>2</v>
      </c>
      <c r="C21" s="3" t="s">
        <v>20</v>
      </c>
      <c r="D21" s="3">
        <v>2</v>
      </c>
      <c r="F21" s="20" t="str">
        <f t="shared" si="0"/>
        <v/>
      </c>
      <c r="G21" s="20" t="str">
        <f t="shared" si="1"/>
        <v xml:space="preserve">,
</v>
      </c>
      <c r="H21" s="10" t="str">
        <f t="shared" si="2"/>
        <v xml:space="preserve">                "sp": "&lt;effectivedate -1cd YYYY-MM-DDT08:30:00+00:00&gt;",</v>
      </c>
      <c r="I21" t="str">
        <f t="shared" si="3"/>
        <v xml:space="preserve">                "v": "2.000",</v>
      </c>
      <c r="J21" t="str">
        <f t="shared" si="4"/>
        <v xml:space="preserve">                "q": "A1",</v>
      </c>
      <c r="K21" t="str">
        <f t="shared" si="5"/>
        <v xml:space="preserve">                "e": "2",</v>
      </c>
      <c r="L21" t="str">
        <f t="shared" si="6"/>
        <v xml:space="preserve">                "arc": null</v>
      </c>
      <c r="M21" s="11" t="str">
        <f t="shared" si="7"/>
        <v xml:space="preserve">              {
                "sp": "&lt;effectivedate -1cd YYYY-MM-DDT08:30:00+00:00&gt;",
                "v": "2.000",
                "q": "A1",
                "e": "2",
                "arc": null
              },
</v>
      </c>
    </row>
    <row r="22" spans="1:13" x14ac:dyDescent="0.25">
      <c r="A22" t="s">
        <v>51</v>
      </c>
      <c r="B22" s="3">
        <f>'Step 1030-1050'!C23</f>
        <v>2</v>
      </c>
      <c r="C22" s="3" t="s">
        <v>20</v>
      </c>
      <c r="D22" s="3">
        <v>2</v>
      </c>
      <c r="F22" s="20" t="str">
        <f t="shared" si="0"/>
        <v/>
      </c>
      <c r="G22" s="20" t="str">
        <f t="shared" si="1"/>
        <v xml:space="preserve">,
</v>
      </c>
      <c r="H22" s="10" t="str">
        <f t="shared" si="2"/>
        <v xml:space="preserve">                "sp": "&lt;effectivedate -1cd YYYY-MM-DDT09:00:00+00:00&gt;",</v>
      </c>
      <c r="I22" t="str">
        <f t="shared" si="3"/>
        <v xml:space="preserve">                "v": "2.000",</v>
      </c>
      <c r="J22" t="str">
        <f t="shared" si="4"/>
        <v xml:space="preserve">                "q": "A1",</v>
      </c>
      <c r="K22" t="str">
        <f t="shared" si="5"/>
        <v xml:space="preserve">                "e": "2",</v>
      </c>
      <c r="L22" t="str">
        <f t="shared" si="6"/>
        <v xml:space="preserve">                "arc": null</v>
      </c>
      <c r="M22" s="11" t="str">
        <f t="shared" si="7"/>
        <v xml:space="preserve">              {
                "sp": "&lt;effectivedate -1cd YYYY-MM-DDT09:00:00+00:00&gt;",
                "v": "2.000",
                "q": "A1",
                "e": "2",
                "arc": null
              },
</v>
      </c>
    </row>
    <row r="23" spans="1:13" x14ac:dyDescent="0.25">
      <c r="A23" t="s">
        <v>52</v>
      </c>
      <c r="B23" s="3">
        <f>'Step 1030-1050'!C24</f>
        <v>2</v>
      </c>
      <c r="C23" s="3" t="s">
        <v>20</v>
      </c>
      <c r="D23" s="3">
        <v>2</v>
      </c>
      <c r="F23" s="20" t="str">
        <f t="shared" si="0"/>
        <v/>
      </c>
      <c r="G23" s="20" t="str">
        <f t="shared" si="1"/>
        <v xml:space="preserve">,
</v>
      </c>
      <c r="H23" s="10" t="str">
        <f t="shared" si="2"/>
        <v xml:space="preserve">                "sp": "&lt;effectivedate -1cd YYYY-MM-DDT09:30:00+00:00&gt;",</v>
      </c>
      <c r="I23" t="str">
        <f t="shared" si="3"/>
        <v xml:space="preserve">                "v": "2.000",</v>
      </c>
      <c r="J23" t="str">
        <f t="shared" si="4"/>
        <v xml:space="preserve">                "q": "A1",</v>
      </c>
      <c r="K23" t="str">
        <f t="shared" si="5"/>
        <v xml:space="preserve">                "e": "2",</v>
      </c>
      <c r="L23" t="str">
        <f t="shared" si="6"/>
        <v xml:space="preserve">                "arc": null</v>
      </c>
      <c r="M23" s="11" t="str">
        <f t="shared" si="7"/>
        <v xml:space="preserve">              {
                "sp": "&lt;effectivedate -1cd YYYY-MM-DDT09:30:00+00:00&gt;",
                "v": "2.000",
                "q": "A1",
                "e": "2",
                "arc": null
              },
</v>
      </c>
    </row>
    <row r="24" spans="1:13" x14ac:dyDescent="0.25">
      <c r="A24" t="s">
        <v>53</v>
      </c>
      <c r="B24" s="3">
        <f>'Step 1030-1050'!C25</f>
        <v>2</v>
      </c>
      <c r="C24" s="3" t="s">
        <v>20</v>
      </c>
      <c r="D24" s="3">
        <v>2</v>
      </c>
      <c r="F24" s="20" t="str">
        <f t="shared" si="0"/>
        <v/>
      </c>
      <c r="G24" s="20" t="str">
        <f t="shared" si="1"/>
        <v xml:space="preserve">,
</v>
      </c>
      <c r="H24" s="10" t="str">
        <f t="shared" si="2"/>
        <v xml:space="preserve">                "sp": "&lt;effectivedate -1cd YYYY-MM-DDT10:00:00+00:00&gt;",</v>
      </c>
      <c r="I24" t="str">
        <f t="shared" si="3"/>
        <v xml:space="preserve">                "v": "2.000",</v>
      </c>
      <c r="J24" t="str">
        <f t="shared" si="4"/>
        <v xml:space="preserve">                "q": "A1",</v>
      </c>
      <c r="K24" t="str">
        <f t="shared" si="5"/>
        <v xml:space="preserve">                "e": "2",</v>
      </c>
      <c r="L24" t="str">
        <f t="shared" si="6"/>
        <v xml:space="preserve">                "arc": null</v>
      </c>
      <c r="M24" s="11" t="str">
        <f t="shared" si="7"/>
        <v xml:space="preserve">              {
                "sp": "&lt;effectivedate -1cd YYYY-MM-DDT10:00:00+00:00&gt;",
                "v": "2.000",
                "q": "A1",
                "e": "2",
                "arc": null
              },
</v>
      </c>
    </row>
    <row r="25" spans="1:13" x14ac:dyDescent="0.25">
      <c r="A25" t="s">
        <v>54</v>
      </c>
      <c r="B25" s="3">
        <f>'Step 1030-1050'!C26</f>
        <v>2</v>
      </c>
      <c r="C25" s="3" t="s">
        <v>20</v>
      </c>
      <c r="D25" s="3">
        <v>2</v>
      </c>
      <c r="F25" s="20" t="str">
        <f t="shared" si="0"/>
        <v/>
      </c>
      <c r="G25" s="20" t="str">
        <f t="shared" si="1"/>
        <v xml:space="preserve">,
</v>
      </c>
      <c r="H25" s="10" t="str">
        <f t="shared" si="2"/>
        <v xml:space="preserve">                "sp": "&lt;effectivedate -1cd YYYY-MM-DDT10:30:00+00:00&gt;",</v>
      </c>
      <c r="I25" t="str">
        <f t="shared" si="3"/>
        <v xml:space="preserve">                "v": "2.000",</v>
      </c>
      <c r="J25" t="str">
        <f t="shared" si="4"/>
        <v xml:space="preserve">                "q": "A1",</v>
      </c>
      <c r="K25" t="str">
        <f t="shared" si="5"/>
        <v xml:space="preserve">                "e": "2",</v>
      </c>
      <c r="L25" t="str">
        <f t="shared" si="6"/>
        <v xml:space="preserve">                "arc": null</v>
      </c>
      <c r="M25" s="11" t="str">
        <f t="shared" si="7"/>
        <v xml:space="preserve">              {
                "sp": "&lt;effectivedate -1cd YYYY-MM-DDT10:30:00+00:00&gt;",
                "v": "2.000",
                "q": "A1",
                "e": "2",
                "arc": null
              },
</v>
      </c>
    </row>
    <row r="26" spans="1:13" x14ac:dyDescent="0.25">
      <c r="A26" t="s">
        <v>55</v>
      </c>
      <c r="B26" s="3">
        <f>'Step 1030-1050'!C27</f>
        <v>2</v>
      </c>
      <c r="C26" s="3" t="s">
        <v>20</v>
      </c>
      <c r="D26" s="3">
        <v>2</v>
      </c>
      <c r="F26" s="20" t="str">
        <f t="shared" si="0"/>
        <v/>
      </c>
      <c r="G26" s="20" t="str">
        <f t="shared" si="1"/>
        <v xml:space="preserve">,
</v>
      </c>
      <c r="H26" s="10" t="str">
        <f t="shared" si="2"/>
        <v xml:space="preserve">                "sp": "&lt;effectivedate -1cd YYYY-MM-DDT11:00:00+00:00&gt;",</v>
      </c>
      <c r="I26" t="str">
        <f t="shared" si="3"/>
        <v xml:space="preserve">                "v": "2.000",</v>
      </c>
      <c r="J26" t="str">
        <f t="shared" si="4"/>
        <v xml:space="preserve">                "q": "A1",</v>
      </c>
      <c r="K26" t="str">
        <f t="shared" si="5"/>
        <v xml:space="preserve">                "e": "2",</v>
      </c>
      <c r="L26" t="str">
        <f t="shared" si="6"/>
        <v xml:space="preserve">                "arc": null</v>
      </c>
      <c r="M26" s="11" t="str">
        <f t="shared" si="7"/>
        <v xml:space="preserve">              {
                "sp": "&lt;effectivedate -1cd YYYY-MM-DDT11:00:00+00:00&gt;",
                "v": "2.000",
                "q": "A1",
                "e": "2",
                "arc": null
              },
</v>
      </c>
    </row>
    <row r="27" spans="1:13" x14ac:dyDescent="0.25">
      <c r="A27" t="s">
        <v>56</v>
      </c>
      <c r="B27" s="3">
        <f>'Step 1030-1050'!C28</f>
        <v>2</v>
      </c>
      <c r="C27" s="3" t="s">
        <v>20</v>
      </c>
      <c r="D27" s="3">
        <v>2</v>
      </c>
      <c r="F27" s="20" t="str">
        <f t="shared" si="0"/>
        <v/>
      </c>
      <c r="G27" s="20" t="str">
        <f t="shared" si="1"/>
        <v xml:space="preserve">,
</v>
      </c>
      <c r="H27" s="10" t="str">
        <f t="shared" si="2"/>
        <v xml:space="preserve">                "sp": "&lt;effectivedate -1cd YYYY-MM-DDT11:30:00+00:00&gt;",</v>
      </c>
      <c r="I27" t="str">
        <f t="shared" si="3"/>
        <v xml:space="preserve">                "v": "2.000",</v>
      </c>
      <c r="J27" t="str">
        <f t="shared" si="4"/>
        <v xml:space="preserve">                "q": "A1",</v>
      </c>
      <c r="K27" t="str">
        <f t="shared" si="5"/>
        <v xml:space="preserve">                "e": "2",</v>
      </c>
      <c r="L27" t="str">
        <f t="shared" si="6"/>
        <v xml:space="preserve">                "arc": null</v>
      </c>
      <c r="M27" s="11" t="str">
        <f t="shared" si="7"/>
        <v xml:space="preserve">              {
                "sp": "&lt;effectivedate -1cd YYYY-MM-DDT11:30:00+00:00&gt;",
                "v": "2.000",
                "q": "A1",
                "e": "2",
                "arc": null
              },
</v>
      </c>
    </row>
    <row r="28" spans="1:13" x14ac:dyDescent="0.25">
      <c r="A28" t="s">
        <v>57</v>
      </c>
      <c r="B28" s="3">
        <f>'Step 1030-1050'!C29</f>
        <v>2</v>
      </c>
      <c r="C28" s="3" t="s">
        <v>20</v>
      </c>
      <c r="D28" s="3">
        <v>2</v>
      </c>
      <c r="F28" s="20" t="str">
        <f t="shared" si="0"/>
        <v/>
      </c>
      <c r="G28" s="20" t="str">
        <f t="shared" si="1"/>
        <v xml:space="preserve">,
</v>
      </c>
      <c r="H28" s="10" t="str">
        <f t="shared" si="2"/>
        <v xml:space="preserve">                "sp": "&lt;effectivedate -1cd YYYY-MM-DDT12:00:00+00:00&gt;",</v>
      </c>
      <c r="I28" t="str">
        <f t="shared" si="3"/>
        <v xml:space="preserve">                "v": "2.000",</v>
      </c>
      <c r="J28" t="str">
        <f t="shared" si="4"/>
        <v xml:space="preserve">                "q": "A1",</v>
      </c>
      <c r="K28" t="str">
        <f t="shared" si="5"/>
        <v xml:space="preserve">                "e": "2",</v>
      </c>
      <c r="L28" t="str">
        <f t="shared" si="6"/>
        <v xml:space="preserve">                "arc": null</v>
      </c>
      <c r="M28" s="11" t="str">
        <f t="shared" si="7"/>
        <v xml:space="preserve">              {
                "sp": "&lt;effectivedate -1cd YYYY-MM-DDT12:00:00+00:00&gt;",
                "v": "2.000",
                "q": "A1",
                "e": "2",
                "arc": null
              },
</v>
      </c>
    </row>
    <row r="29" spans="1:13" x14ac:dyDescent="0.25">
      <c r="A29" t="s">
        <v>58</v>
      </c>
      <c r="B29" s="3">
        <f>'Step 1030-1050'!C30</f>
        <v>3</v>
      </c>
      <c r="C29" s="3" t="s">
        <v>20</v>
      </c>
      <c r="D29" s="3">
        <v>2</v>
      </c>
      <c r="F29" s="20" t="str">
        <f t="shared" si="0"/>
        <v/>
      </c>
      <c r="G29" s="20" t="str">
        <f t="shared" si="1"/>
        <v xml:space="preserve">,
</v>
      </c>
      <c r="H29" s="10" t="str">
        <f t="shared" si="2"/>
        <v xml:space="preserve">                "sp": "&lt;effectivedate -1cd YYYY-MM-DDT12:30:00+00:00&gt;",</v>
      </c>
      <c r="I29" t="str">
        <f t="shared" si="3"/>
        <v xml:space="preserve">                "v": "3.000",</v>
      </c>
      <c r="J29" t="str">
        <f t="shared" si="4"/>
        <v xml:space="preserve">                "q": "A1",</v>
      </c>
      <c r="K29" t="str">
        <f t="shared" si="5"/>
        <v xml:space="preserve">                "e": "2",</v>
      </c>
      <c r="L29" t="str">
        <f t="shared" si="6"/>
        <v xml:space="preserve">                "arc": null</v>
      </c>
      <c r="M29" s="11" t="str">
        <f t="shared" si="7"/>
        <v xml:space="preserve">              {
                "sp": "&lt;effectivedate -1cd YYYY-MM-DDT12:30:00+00:00&gt;",
                "v": "3.000",
                "q": "A1",
                "e": "2",
                "arc": null
              },
</v>
      </c>
    </row>
    <row r="30" spans="1:13" x14ac:dyDescent="0.25">
      <c r="A30" t="s">
        <v>59</v>
      </c>
      <c r="B30" s="3">
        <f>'Step 1030-1050'!C31</f>
        <v>3</v>
      </c>
      <c r="C30" s="3" t="s">
        <v>20</v>
      </c>
      <c r="D30" s="3">
        <v>2</v>
      </c>
      <c r="F30" s="20" t="str">
        <f t="shared" si="0"/>
        <v/>
      </c>
      <c r="G30" s="20" t="str">
        <f t="shared" si="1"/>
        <v xml:space="preserve">,
</v>
      </c>
      <c r="H30" s="10" t="str">
        <f t="shared" si="2"/>
        <v xml:space="preserve">                "sp": "&lt;effectivedate -1cd YYYY-MM-DDT13:00:00+00:00&gt;",</v>
      </c>
      <c r="I30" t="str">
        <f t="shared" si="3"/>
        <v xml:space="preserve">                "v": "3.000",</v>
      </c>
      <c r="J30" t="str">
        <f t="shared" si="4"/>
        <v xml:space="preserve">                "q": "A1",</v>
      </c>
      <c r="K30" t="str">
        <f t="shared" si="5"/>
        <v xml:space="preserve">                "e": "2",</v>
      </c>
      <c r="L30" t="str">
        <f t="shared" si="6"/>
        <v xml:space="preserve">                "arc": null</v>
      </c>
      <c r="M30" s="11" t="str">
        <f t="shared" si="7"/>
        <v xml:space="preserve">              {
                "sp": "&lt;effectivedate -1cd YYYY-MM-DDT13:00:00+00:00&gt;",
                "v": "3.000",
                "q": "A1",
                "e": "2",
                "arc": null
              },
</v>
      </c>
    </row>
    <row r="31" spans="1:13" x14ac:dyDescent="0.25">
      <c r="A31" t="s">
        <v>60</v>
      </c>
      <c r="B31" s="3">
        <f>'Step 1030-1050'!C32</f>
        <v>3</v>
      </c>
      <c r="C31" s="3" t="s">
        <v>20</v>
      </c>
      <c r="D31" s="3">
        <v>2</v>
      </c>
      <c r="F31" s="20" t="str">
        <f t="shared" si="0"/>
        <v/>
      </c>
      <c r="G31" s="20" t="str">
        <f t="shared" si="1"/>
        <v xml:space="preserve">,
</v>
      </c>
      <c r="H31" s="10" t="str">
        <f t="shared" si="2"/>
        <v xml:space="preserve">                "sp": "&lt;effectivedate -1cd YYYY-MM-DDT13:30:00+00:00&gt;",</v>
      </c>
      <c r="I31" t="str">
        <f t="shared" si="3"/>
        <v xml:space="preserve">                "v": "3.000",</v>
      </c>
      <c r="J31" t="str">
        <f t="shared" si="4"/>
        <v xml:space="preserve">                "q": "A1",</v>
      </c>
      <c r="K31" t="str">
        <f t="shared" si="5"/>
        <v xml:space="preserve">                "e": "2",</v>
      </c>
      <c r="L31" t="str">
        <f t="shared" si="6"/>
        <v xml:space="preserve">                "arc": null</v>
      </c>
      <c r="M31" s="11" t="str">
        <f t="shared" si="7"/>
        <v xml:space="preserve">              {
                "sp": "&lt;effectivedate -1cd YYYY-MM-DDT13:30:00+00:00&gt;",
                "v": "3.000",
                "q": "A1",
                "e": "2",
                "arc": null
              },
</v>
      </c>
    </row>
    <row r="32" spans="1:13" x14ac:dyDescent="0.25">
      <c r="A32" t="s">
        <v>61</v>
      </c>
      <c r="B32" s="3">
        <f>'Step 1030-1050'!C33</f>
        <v>3</v>
      </c>
      <c r="C32" s="3" t="s">
        <v>20</v>
      </c>
      <c r="D32" s="3">
        <v>2</v>
      </c>
      <c r="F32" s="20" t="str">
        <f t="shared" si="0"/>
        <v/>
      </c>
      <c r="G32" s="20" t="str">
        <f t="shared" si="1"/>
        <v xml:space="preserve">,
</v>
      </c>
      <c r="H32" s="10" t="str">
        <f t="shared" si="2"/>
        <v xml:space="preserve">                "sp": "&lt;effectivedate -1cd YYYY-MM-DDT14:00:00+00:00&gt;",</v>
      </c>
      <c r="I32" t="str">
        <f t="shared" si="3"/>
        <v xml:space="preserve">                "v": "3.000",</v>
      </c>
      <c r="J32" t="str">
        <f t="shared" si="4"/>
        <v xml:space="preserve">                "q": "A1",</v>
      </c>
      <c r="K32" t="str">
        <f t="shared" si="5"/>
        <v xml:space="preserve">                "e": "2",</v>
      </c>
      <c r="L32" t="str">
        <f t="shared" si="6"/>
        <v xml:space="preserve">                "arc": null</v>
      </c>
      <c r="M32" s="11" t="str">
        <f t="shared" si="7"/>
        <v xml:space="preserve">              {
                "sp": "&lt;effectivedate -1cd YYYY-MM-DDT14:00:00+00:00&gt;",
                "v": "3.000",
                "q": "A1",
                "e": "2",
                "arc": null
              },
</v>
      </c>
    </row>
    <row r="33" spans="1:13" x14ac:dyDescent="0.25">
      <c r="A33" t="s">
        <v>62</v>
      </c>
      <c r="B33" s="3">
        <f>'Step 1030-1050'!C34</f>
        <v>3</v>
      </c>
      <c r="C33" s="3" t="s">
        <v>20</v>
      </c>
      <c r="D33" s="3">
        <v>2</v>
      </c>
      <c r="F33" s="20" t="str">
        <f t="shared" si="0"/>
        <v/>
      </c>
      <c r="G33" s="20" t="str">
        <f t="shared" si="1"/>
        <v xml:space="preserve">,
</v>
      </c>
      <c r="H33" s="10" t="str">
        <f t="shared" si="2"/>
        <v xml:space="preserve">                "sp": "&lt;effectivedate -1cd YYYY-MM-DDT14:30:00+00:00&gt;",</v>
      </c>
      <c r="I33" t="str">
        <f t="shared" si="3"/>
        <v xml:space="preserve">                "v": "3.000",</v>
      </c>
      <c r="J33" t="str">
        <f t="shared" si="4"/>
        <v xml:space="preserve">                "q": "A1",</v>
      </c>
      <c r="K33" t="str">
        <f t="shared" si="5"/>
        <v xml:space="preserve">                "e": "2",</v>
      </c>
      <c r="L33" t="str">
        <f t="shared" si="6"/>
        <v xml:space="preserve">                "arc": null</v>
      </c>
      <c r="M33" s="11" t="str">
        <f t="shared" si="7"/>
        <v xml:space="preserve">              {
                "sp": "&lt;effectivedate -1cd YYYY-MM-DDT14:30:00+00:00&gt;",
                "v": "3.000",
                "q": "A1",
                "e": "2",
                "arc": null
              },
</v>
      </c>
    </row>
    <row r="34" spans="1:13" x14ac:dyDescent="0.25">
      <c r="A34" t="s">
        <v>63</v>
      </c>
      <c r="B34" s="3">
        <f>'Step 1030-1050'!C35</f>
        <v>3</v>
      </c>
      <c r="C34" s="3" t="s">
        <v>20</v>
      </c>
      <c r="D34" s="3">
        <v>2</v>
      </c>
      <c r="F34" s="20" t="str">
        <f t="shared" si="0"/>
        <v/>
      </c>
      <c r="G34" s="20" t="str">
        <f t="shared" si="1"/>
        <v xml:space="preserve">,
</v>
      </c>
      <c r="H34" s="10" t="str">
        <f t="shared" si="2"/>
        <v xml:space="preserve">                "sp": "&lt;effectivedate -1cd YYYY-MM-DDT15:00:00+00:00&gt;",</v>
      </c>
      <c r="I34" t="str">
        <f t="shared" si="3"/>
        <v xml:space="preserve">                "v": "3.000",</v>
      </c>
      <c r="J34" t="str">
        <f t="shared" si="4"/>
        <v xml:space="preserve">                "q": "A1",</v>
      </c>
      <c r="K34" t="str">
        <f t="shared" si="5"/>
        <v xml:space="preserve">                "e": "2",</v>
      </c>
      <c r="L34" t="str">
        <f t="shared" si="6"/>
        <v xml:space="preserve">                "arc": null</v>
      </c>
      <c r="M34" s="11" t="str">
        <f t="shared" si="7"/>
        <v xml:space="preserve">              {
                "sp": "&lt;effectivedate -1cd YYYY-MM-DDT15:00:00+00:00&gt;",
                "v": "3.000",
                "q": "A1",
                "e": "2",
                "arc": null
              },
</v>
      </c>
    </row>
    <row r="35" spans="1:13" x14ac:dyDescent="0.25">
      <c r="A35" t="s">
        <v>64</v>
      </c>
      <c r="B35" s="3">
        <f>'Step 1030-1050'!C36</f>
        <v>3</v>
      </c>
      <c r="C35" s="3" t="s">
        <v>20</v>
      </c>
      <c r="D35" s="3">
        <v>2</v>
      </c>
      <c r="F35" s="20" t="str">
        <f t="shared" si="0"/>
        <v/>
      </c>
      <c r="G35" s="20" t="str">
        <f t="shared" si="1"/>
        <v xml:space="preserve">,
</v>
      </c>
      <c r="H35" s="10" t="str">
        <f t="shared" si="2"/>
        <v xml:space="preserve">                "sp": "&lt;effectivedate -1cd YYYY-MM-DDT15:30:00+00:00&gt;",</v>
      </c>
      <c r="I35" t="str">
        <f t="shared" si="3"/>
        <v xml:space="preserve">                "v": "3.000",</v>
      </c>
      <c r="J35" t="str">
        <f t="shared" si="4"/>
        <v xml:space="preserve">                "q": "A1",</v>
      </c>
      <c r="K35" t="str">
        <f t="shared" si="5"/>
        <v xml:space="preserve">                "e": "2",</v>
      </c>
      <c r="L35" t="str">
        <f t="shared" si="6"/>
        <v xml:space="preserve">                "arc": null</v>
      </c>
      <c r="M35" s="11" t="str">
        <f t="shared" si="7"/>
        <v xml:space="preserve">              {
                "sp": "&lt;effectivedate -1cd YYYY-MM-DDT15:30:00+00:00&gt;",
                "v": "3.000",
                "q": "A1",
                "e": "2",
                "arc": null
              },
</v>
      </c>
    </row>
    <row r="36" spans="1:13" x14ac:dyDescent="0.25">
      <c r="A36" t="s">
        <v>65</v>
      </c>
      <c r="B36" s="3">
        <f>'Step 1030-1050'!C37</f>
        <v>3</v>
      </c>
      <c r="C36" s="3" t="s">
        <v>20</v>
      </c>
      <c r="D36" s="3">
        <v>2</v>
      </c>
      <c r="F36" s="20" t="str">
        <f t="shared" si="0"/>
        <v/>
      </c>
      <c r="G36" s="20" t="str">
        <f t="shared" si="1"/>
        <v xml:space="preserve">,
</v>
      </c>
      <c r="H36" s="10" t="str">
        <f t="shared" si="2"/>
        <v xml:space="preserve">                "sp": "&lt;effectivedate -1cd YYYY-MM-DDT16:00:00+00:00&gt;",</v>
      </c>
      <c r="I36" t="str">
        <f t="shared" si="3"/>
        <v xml:space="preserve">                "v": "3.000",</v>
      </c>
      <c r="J36" t="str">
        <f t="shared" si="4"/>
        <v xml:space="preserve">                "q": "A1",</v>
      </c>
      <c r="K36" t="str">
        <f t="shared" si="5"/>
        <v xml:space="preserve">                "e": "2",</v>
      </c>
      <c r="L36" t="str">
        <f t="shared" si="6"/>
        <v xml:space="preserve">                "arc": null</v>
      </c>
      <c r="M36" s="11" t="str">
        <f t="shared" si="7"/>
        <v xml:space="preserve">              {
                "sp": "&lt;effectivedate -1cd YYYY-MM-DDT16:00:00+00:00&gt;",
                "v": "3.000",
                "q": "A1",
                "e": "2",
                "arc": null
              },
</v>
      </c>
    </row>
    <row r="37" spans="1:13" x14ac:dyDescent="0.25">
      <c r="A37" t="s">
        <v>66</v>
      </c>
      <c r="B37" s="3">
        <f>'Step 1030-1050'!C38</f>
        <v>3</v>
      </c>
      <c r="C37" s="3" t="s">
        <v>20</v>
      </c>
      <c r="D37" s="3">
        <v>2</v>
      </c>
      <c r="F37" s="20" t="str">
        <f t="shared" si="0"/>
        <v/>
      </c>
      <c r="G37" s="20" t="str">
        <f t="shared" si="1"/>
        <v xml:space="preserve">,
</v>
      </c>
      <c r="H37" s="10" t="str">
        <f t="shared" si="2"/>
        <v xml:space="preserve">                "sp": "&lt;effectivedate -1cd YYYY-MM-DDT16:30:00+00:00&gt;",</v>
      </c>
      <c r="I37" t="str">
        <f t="shared" si="3"/>
        <v xml:space="preserve">                "v": "3.000",</v>
      </c>
      <c r="J37" t="str">
        <f t="shared" si="4"/>
        <v xml:space="preserve">                "q": "A1",</v>
      </c>
      <c r="K37" t="str">
        <f t="shared" si="5"/>
        <v xml:space="preserve">                "e": "2",</v>
      </c>
      <c r="L37" t="str">
        <f t="shared" si="6"/>
        <v xml:space="preserve">                "arc": null</v>
      </c>
      <c r="M37" s="11" t="str">
        <f t="shared" si="7"/>
        <v xml:space="preserve">              {
                "sp": "&lt;effectivedate -1cd YYYY-MM-DDT16:30:00+00:00&gt;",
                "v": "3.000",
                "q": "A1",
                "e": "2",
                "arc": null
              },
</v>
      </c>
    </row>
    <row r="38" spans="1:13" x14ac:dyDescent="0.25">
      <c r="A38" t="s">
        <v>67</v>
      </c>
      <c r="B38" s="3">
        <f>'Step 1030-1050'!C39</f>
        <v>3</v>
      </c>
      <c r="C38" s="3" t="s">
        <v>20</v>
      </c>
      <c r="D38" s="3">
        <v>2</v>
      </c>
      <c r="F38" s="20" t="str">
        <f t="shared" si="0"/>
        <v/>
      </c>
      <c r="G38" s="20" t="str">
        <f t="shared" si="1"/>
        <v xml:space="preserve">,
</v>
      </c>
      <c r="H38" s="10" t="str">
        <f t="shared" si="2"/>
        <v xml:space="preserve">                "sp": "&lt;effectivedate -1cd YYYY-MM-DDT17:00:00+00:00&gt;",</v>
      </c>
      <c r="I38" t="str">
        <f t="shared" si="3"/>
        <v xml:space="preserve">                "v": "3.000",</v>
      </c>
      <c r="J38" t="str">
        <f t="shared" si="4"/>
        <v xml:space="preserve">                "q": "A1",</v>
      </c>
      <c r="K38" t="str">
        <f t="shared" si="5"/>
        <v xml:space="preserve">                "e": "2",</v>
      </c>
      <c r="L38" t="str">
        <f t="shared" si="6"/>
        <v xml:space="preserve">                "arc": null</v>
      </c>
      <c r="M38" s="11" t="str">
        <f t="shared" si="7"/>
        <v xml:space="preserve">              {
                "sp": "&lt;effectivedate -1cd YYYY-MM-DDT17:00:00+00:00&gt;",
                "v": "3.000",
                "q": "A1",
                "e": "2",
                "arc": null
              },
</v>
      </c>
    </row>
    <row r="39" spans="1:13" x14ac:dyDescent="0.25">
      <c r="A39" t="s">
        <v>68</v>
      </c>
      <c r="B39" s="3">
        <f>'Step 1030-1050'!C40</f>
        <v>3</v>
      </c>
      <c r="C39" s="3" t="s">
        <v>20</v>
      </c>
      <c r="D39" s="3">
        <v>2</v>
      </c>
      <c r="F39" s="20" t="str">
        <f t="shared" si="0"/>
        <v/>
      </c>
      <c r="G39" s="20" t="str">
        <f t="shared" si="1"/>
        <v xml:space="preserve">,
</v>
      </c>
      <c r="H39" s="10" t="str">
        <f t="shared" si="2"/>
        <v xml:space="preserve">                "sp": "&lt;effectivedate -1cd YYYY-MM-DDT17:30:00+00:00&gt;",</v>
      </c>
      <c r="I39" t="str">
        <f t="shared" si="3"/>
        <v xml:space="preserve">                "v": "3.000",</v>
      </c>
      <c r="J39" t="str">
        <f t="shared" si="4"/>
        <v xml:space="preserve">                "q": "A1",</v>
      </c>
      <c r="K39" t="str">
        <f t="shared" si="5"/>
        <v xml:space="preserve">                "e": "2",</v>
      </c>
      <c r="L39" t="str">
        <f t="shared" si="6"/>
        <v xml:space="preserve">                "arc": null</v>
      </c>
      <c r="M39" s="11" t="str">
        <f t="shared" si="7"/>
        <v xml:space="preserve">              {
                "sp": "&lt;effectivedate -1cd YYYY-MM-DDT17:30:00+00:00&gt;",
                "v": "3.000",
                "q": "A1",
                "e": "2",
                "arc": null
              },
</v>
      </c>
    </row>
    <row r="40" spans="1:13" x14ac:dyDescent="0.25">
      <c r="A40" t="s">
        <v>69</v>
      </c>
      <c r="B40" s="3">
        <f>'Step 1030-1050'!C41</f>
        <v>3</v>
      </c>
      <c r="C40" s="3" t="s">
        <v>20</v>
      </c>
      <c r="D40" s="3">
        <v>2</v>
      </c>
      <c r="F40" s="20" t="str">
        <f t="shared" si="0"/>
        <v/>
      </c>
      <c r="G40" s="20" t="str">
        <f t="shared" si="1"/>
        <v xml:space="preserve">,
</v>
      </c>
      <c r="H40" s="10" t="str">
        <f t="shared" si="2"/>
        <v xml:space="preserve">                "sp": "&lt;effectivedate -1cd YYYY-MM-DDT18:00:00+00:00&gt;",</v>
      </c>
      <c r="I40" t="str">
        <f t="shared" si="3"/>
        <v xml:space="preserve">                "v": "3.000",</v>
      </c>
      <c r="J40" t="str">
        <f t="shared" si="4"/>
        <v xml:space="preserve">                "q": "A1",</v>
      </c>
      <c r="K40" t="str">
        <f t="shared" si="5"/>
        <v xml:space="preserve">                "e": "2",</v>
      </c>
      <c r="L40" t="str">
        <f t="shared" si="6"/>
        <v xml:space="preserve">                "arc": null</v>
      </c>
      <c r="M40" s="11" t="str">
        <f t="shared" si="7"/>
        <v xml:space="preserve">              {
                "sp": "&lt;effectivedate -1cd YYYY-MM-DDT18:00:00+00:00&gt;",
                "v": "3.000",
                "q": "A1",
                "e": "2",
                "arc": null
              },
</v>
      </c>
    </row>
    <row r="41" spans="1:13" x14ac:dyDescent="0.25">
      <c r="A41" t="s">
        <v>70</v>
      </c>
      <c r="B41" s="3">
        <f>'Step 1030-1050'!C42</f>
        <v>4</v>
      </c>
      <c r="C41" s="3" t="s">
        <v>20</v>
      </c>
      <c r="D41" s="3">
        <v>2</v>
      </c>
      <c r="F41" s="20" t="str">
        <f t="shared" si="0"/>
        <v/>
      </c>
      <c r="G41" s="20" t="str">
        <f t="shared" si="1"/>
        <v xml:space="preserve">,
</v>
      </c>
      <c r="H41" s="10" t="str">
        <f t="shared" si="2"/>
        <v xml:space="preserve">                "sp": "&lt;effectivedate -1cd YYYY-MM-DDT18:30:00+00:00&gt;",</v>
      </c>
      <c r="I41" t="str">
        <f t="shared" si="3"/>
        <v xml:space="preserve">                "v": "4.000",</v>
      </c>
      <c r="J41" t="str">
        <f t="shared" si="4"/>
        <v xml:space="preserve">                "q": "A1",</v>
      </c>
      <c r="K41" t="str">
        <f t="shared" si="5"/>
        <v xml:space="preserve">                "e": "2",</v>
      </c>
      <c r="L41" t="str">
        <f t="shared" si="6"/>
        <v xml:space="preserve">                "arc": null</v>
      </c>
      <c r="M41" s="11" t="str">
        <f t="shared" si="7"/>
        <v xml:space="preserve">              {
                "sp": "&lt;effectivedate -1cd YYYY-MM-DDT18:30:00+00:00&gt;",
                "v": "4.000",
                "q": "A1",
                "e": "2",
                "arc": null
              },
</v>
      </c>
    </row>
    <row r="42" spans="1:13" x14ac:dyDescent="0.25">
      <c r="A42" t="s">
        <v>71</v>
      </c>
      <c r="B42" s="3">
        <f>'Step 1030-1050'!C43</f>
        <v>4</v>
      </c>
      <c r="C42" s="3" t="s">
        <v>20</v>
      </c>
      <c r="D42" s="3">
        <v>2</v>
      </c>
      <c r="F42" s="20" t="str">
        <f t="shared" si="0"/>
        <v/>
      </c>
      <c r="G42" s="20" t="str">
        <f t="shared" si="1"/>
        <v xml:space="preserve">,
</v>
      </c>
      <c r="H42" s="10" t="str">
        <f t="shared" si="2"/>
        <v xml:space="preserve">                "sp": "&lt;effectivedate -1cd YYYY-MM-DDT19:00:00+00:00&gt;",</v>
      </c>
      <c r="I42" t="str">
        <f t="shared" si="3"/>
        <v xml:space="preserve">                "v": "4.000",</v>
      </c>
      <c r="J42" t="str">
        <f t="shared" si="4"/>
        <v xml:space="preserve">                "q": "A1",</v>
      </c>
      <c r="K42" t="str">
        <f t="shared" si="5"/>
        <v xml:space="preserve">                "e": "2",</v>
      </c>
      <c r="L42" t="str">
        <f t="shared" si="6"/>
        <v xml:space="preserve">                "arc": null</v>
      </c>
      <c r="M42" s="11" t="str">
        <f t="shared" si="7"/>
        <v xml:space="preserve">              {
                "sp": "&lt;effectivedate -1cd YYYY-MM-DDT19:00:00+00:00&gt;",
                "v": "4.000",
                "q": "A1",
                "e": "2",
                "arc": null
              },
</v>
      </c>
    </row>
    <row r="43" spans="1:13" x14ac:dyDescent="0.25">
      <c r="A43" t="s">
        <v>72</v>
      </c>
      <c r="B43" s="3">
        <f>'Step 1030-1050'!C44</f>
        <v>4</v>
      </c>
      <c r="C43" s="3" t="s">
        <v>20</v>
      </c>
      <c r="D43" s="3">
        <v>2</v>
      </c>
      <c r="F43" s="20" t="str">
        <f t="shared" si="0"/>
        <v/>
      </c>
      <c r="G43" s="20" t="str">
        <f t="shared" si="1"/>
        <v xml:space="preserve">,
</v>
      </c>
      <c r="H43" s="10" t="str">
        <f t="shared" si="2"/>
        <v xml:space="preserve">                "sp": "&lt;effectivedate -1cd YYYY-MM-DDT19:30:00+00:00&gt;",</v>
      </c>
      <c r="I43" t="str">
        <f t="shared" si="3"/>
        <v xml:space="preserve">                "v": "4.000",</v>
      </c>
      <c r="J43" t="str">
        <f t="shared" si="4"/>
        <v xml:space="preserve">                "q": "A1",</v>
      </c>
      <c r="K43" t="str">
        <f t="shared" si="5"/>
        <v xml:space="preserve">                "e": "2",</v>
      </c>
      <c r="L43" t="str">
        <f t="shared" si="6"/>
        <v xml:space="preserve">                "arc": null</v>
      </c>
      <c r="M43" s="11" t="str">
        <f t="shared" si="7"/>
        <v xml:space="preserve">              {
                "sp": "&lt;effectivedate -1cd YYYY-MM-DDT19:30:00+00:00&gt;",
                "v": "4.000",
                "q": "A1",
                "e": "2",
                "arc": null
              },
</v>
      </c>
    </row>
    <row r="44" spans="1:13" x14ac:dyDescent="0.25">
      <c r="A44" t="s">
        <v>73</v>
      </c>
      <c r="B44" s="3">
        <f>'Step 1030-1050'!C45</f>
        <v>4</v>
      </c>
      <c r="C44" s="3" t="s">
        <v>20</v>
      </c>
      <c r="D44" s="3">
        <v>2</v>
      </c>
      <c r="F44" s="20" t="str">
        <f t="shared" si="0"/>
        <v/>
      </c>
      <c r="G44" s="20" t="str">
        <f t="shared" si="1"/>
        <v xml:space="preserve">,
</v>
      </c>
      <c r="H44" s="10" t="str">
        <f t="shared" si="2"/>
        <v xml:space="preserve">                "sp": "&lt;effectivedate -1cd YYYY-MM-DDT20:00:00+00:00&gt;",</v>
      </c>
      <c r="I44" t="str">
        <f t="shared" si="3"/>
        <v xml:space="preserve">                "v": "4.000",</v>
      </c>
      <c r="J44" t="str">
        <f t="shared" si="4"/>
        <v xml:space="preserve">                "q": "A1",</v>
      </c>
      <c r="K44" t="str">
        <f t="shared" si="5"/>
        <v xml:space="preserve">                "e": "2",</v>
      </c>
      <c r="L44" t="str">
        <f t="shared" si="6"/>
        <v xml:space="preserve">                "arc": null</v>
      </c>
      <c r="M44" s="11" t="str">
        <f t="shared" si="7"/>
        <v xml:space="preserve">              {
                "sp": "&lt;effectivedate -1cd YYYY-MM-DDT20:00:00+00:00&gt;",
                "v": "4.000",
                "q": "A1",
                "e": "2",
                "arc": null
              },
</v>
      </c>
    </row>
    <row r="45" spans="1:13" x14ac:dyDescent="0.25">
      <c r="A45" t="s">
        <v>74</v>
      </c>
      <c r="B45" s="3">
        <f>'Step 1030-1050'!C46</f>
        <v>4</v>
      </c>
      <c r="C45" s="3" t="s">
        <v>20</v>
      </c>
      <c r="D45" s="3">
        <v>2</v>
      </c>
      <c r="F45" s="20" t="str">
        <f t="shared" si="0"/>
        <v/>
      </c>
      <c r="G45" s="20" t="str">
        <f t="shared" si="1"/>
        <v xml:space="preserve">,
</v>
      </c>
      <c r="H45" s="10" t="str">
        <f t="shared" si="2"/>
        <v xml:space="preserve">                "sp": "&lt;effectivedate -1cd YYYY-MM-DDT20:30:00+00:00&gt;",</v>
      </c>
      <c r="I45" t="str">
        <f t="shared" si="3"/>
        <v xml:space="preserve">                "v": "4.000",</v>
      </c>
      <c r="J45" t="str">
        <f t="shared" si="4"/>
        <v xml:space="preserve">                "q": "A1",</v>
      </c>
      <c r="K45" t="str">
        <f t="shared" si="5"/>
        <v xml:space="preserve">                "e": "2",</v>
      </c>
      <c r="L45" t="str">
        <f t="shared" si="6"/>
        <v xml:space="preserve">                "arc": null</v>
      </c>
      <c r="M45" s="11" t="str">
        <f t="shared" si="7"/>
        <v xml:space="preserve">              {
                "sp": "&lt;effectivedate -1cd YYYY-MM-DDT20:30:00+00:00&gt;",
                "v": "4.000",
                "q": "A1",
                "e": "2",
                "arc": null
              },
</v>
      </c>
    </row>
    <row r="46" spans="1:13" x14ac:dyDescent="0.25">
      <c r="A46" t="s">
        <v>75</v>
      </c>
      <c r="B46" s="3">
        <f>'Step 1030-1050'!C47</f>
        <v>4</v>
      </c>
      <c r="C46" s="3" t="s">
        <v>20</v>
      </c>
      <c r="D46" s="3">
        <v>2</v>
      </c>
      <c r="F46" s="20" t="str">
        <f t="shared" si="0"/>
        <v/>
      </c>
      <c r="G46" s="20" t="str">
        <f t="shared" si="1"/>
        <v xml:space="preserve">,
</v>
      </c>
      <c r="H46" s="10" t="str">
        <f t="shared" si="2"/>
        <v xml:space="preserve">                "sp": "&lt;effectivedate -1cd YYYY-MM-DDT21:00:00+00:00&gt;",</v>
      </c>
      <c r="I46" t="str">
        <f t="shared" si="3"/>
        <v xml:space="preserve">                "v": "4.000",</v>
      </c>
      <c r="J46" t="str">
        <f t="shared" si="4"/>
        <v xml:space="preserve">                "q": "A1",</v>
      </c>
      <c r="K46" t="str">
        <f t="shared" si="5"/>
        <v xml:space="preserve">                "e": "2",</v>
      </c>
      <c r="L46" t="str">
        <f t="shared" si="6"/>
        <v xml:space="preserve">                "arc": null</v>
      </c>
      <c r="M46" s="11" t="str">
        <f t="shared" si="7"/>
        <v xml:space="preserve">              {
                "sp": "&lt;effectivedate -1cd YYYY-MM-DDT21:00:00+00:00&gt;",
                "v": "4.000",
                "q": "A1",
                "e": "2",
                "arc": null
              },
</v>
      </c>
    </row>
    <row r="47" spans="1:13" x14ac:dyDescent="0.25">
      <c r="A47" t="s">
        <v>76</v>
      </c>
      <c r="B47" s="3">
        <f>'Step 1030-1050'!C48</f>
        <v>4</v>
      </c>
      <c r="C47" s="3" t="s">
        <v>20</v>
      </c>
      <c r="D47" s="3">
        <v>2</v>
      </c>
      <c r="F47" s="20" t="str">
        <f t="shared" si="0"/>
        <v/>
      </c>
      <c r="G47" s="20" t="str">
        <f t="shared" si="1"/>
        <v xml:space="preserve">,
</v>
      </c>
      <c r="H47" s="10" t="str">
        <f t="shared" si="2"/>
        <v xml:space="preserve">                "sp": "&lt;effectivedate -1cd YYYY-MM-DDT21:30:00+00:00&gt;",</v>
      </c>
      <c r="I47" t="str">
        <f t="shared" si="3"/>
        <v xml:space="preserve">                "v": "4.000",</v>
      </c>
      <c r="J47" t="str">
        <f t="shared" si="4"/>
        <v xml:space="preserve">                "q": "A1",</v>
      </c>
      <c r="K47" t="str">
        <f t="shared" si="5"/>
        <v xml:space="preserve">                "e": "2",</v>
      </c>
      <c r="L47" t="str">
        <f t="shared" si="6"/>
        <v xml:space="preserve">                "arc": null</v>
      </c>
      <c r="M47" s="11" t="str">
        <f t="shared" si="7"/>
        <v xml:space="preserve">              {
                "sp": "&lt;effectivedate -1cd YYYY-MM-DDT21:30:00+00:00&gt;",
                "v": "4.000",
                "q": "A1",
                "e": "2",
                "arc": null
              },
</v>
      </c>
    </row>
    <row r="48" spans="1:13" x14ac:dyDescent="0.25">
      <c r="A48" t="s">
        <v>77</v>
      </c>
      <c r="B48" s="3">
        <f>'Step 1030-1050'!C49</f>
        <v>4</v>
      </c>
      <c r="C48" s="3" t="s">
        <v>20</v>
      </c>
      <c r="D48" s="3">
        <v>2</v>
      </c>
      <c r="F48" s="20" t="str">
        <f t="shared" si="0"/>
        <v/>
      </c>
      <c r="G48" s="20" t="str">
        <f t="shared" si="1"/>
        <v xml:space="preserve">,
</v>
      </c>
      <c r="H48" s="10" t="str">
        <f t="shared" si="2"/>
        <v xml:space="preserve">                "sp": "&lt;effectivedate -1cd YYYY-MM-DDT22:00:00+00:00&gt;",</v>
      </c>
      <c r="I48" t="str">
        <f t="shared" si="3"/>
        <v xml:space="preserve">                "v": "4.000",</v>
      </c>
      <c r="J48" t="str">
        <f t="shared" si="4"/>
        <v xml:space="preserve">                "q": "A1",</v>
      </c>
      <c r="K48" t="str">
        <f t="shared" si="5"/>
        <v xml:space="preserve">                "e": "2",</v>
      </c>
      <c r="L48" t="str">
        <f t="shared" si="6"/>
        <v xml:space="preserve">                "arc": null</v>
      </c>
      <c r="M48" s="11" t="str">
        <f t="shared" si="7"/>
        <v xml:space="preserve">              {
                "sp": "&lt;effectivedate -1cd YYYY-MM-DDT22:00:00+00:00&gt;",
                "v": "4.000",
                "q": "A1",
                "e": "2",
                "arc": null
              },
</v>
      </c>
    </row>
    <row r="49" spans="1:13" x14ac:dyDescent="0.25">
      <c r="A49" t="s">
        <v>78</v>
      </c>
      <c r="B49" s="3">
        <f>'Step 1030-1050'!C50</f>
        <v>4</v>
      </c>
      <c r="C49" s="3" t="s">
        <v>20</v>
      </c>
      <c r="D49" s="3">
        <v>2</v>
      </c>
      <c r="F49" s="20" t="str">
        <f t="shared" si="0"/>
        <v/>
      </c>
      <c r="G49" s="20" t="str">
        <f t="shared" si="1"/>
        <v xml:space="preserve">,
</v>
      </c>
      <c r="H49" s="10" t="str">
        <f t="shared" si="2"/>
        <v xml:space="preserve">                "sp": "&lt;effectivedate -1cd YYYY-MM-DDT22:30:00+00:00&gt;",</v>
      </c>
      <c r="I49" t="str">
        <f t="shared" si="3"/>
        <v xml:space="preserve">                "v": "4.000",</v>
      </c>
      <c r="J49" t="str">
        <f t="shared" si="4"/>
        <v xml:space="preserve">                "q": "A1",</v>
      </c>
      <c r="K49" t="str">
        <f t="shared" si="5"/>
        <v xml:space="preserve">                "e": "2",</v>
      </c>
      <c r="L49" t="str">
        <f t="shared" si="6"/>
        <v xml:space="preserve">                "arc": null</v>
      </c>
      <c r="M49" s="11" t="str">
        <f t="shared" si="7"/>
        <v xml:space="preserve">              {
                "sp": "&lt;effectivedate -1cd YYYY-MM-DDT22:30:00+00:00&gt;",
                "v": "4.000",
                "q": "A1",
                "e": "2",
                "arc": null
              },
</v>
      </c>
    </row>
    <row r="50" spans="1:13" x14ac:dyDescent="0.25">
      <c r="A50" t="s">
        <v>79</v>
      </c>
      <c r="B50" s="3">
        <f>'Step 1030-1050'!C51</f>
        <v>4</v>
      </c>
      <c r="C50" s="3" t="s">
        <v>20</v>
      </c>
      <c r="D50" s="3">
        <v>2</v>
      </c>
      <c r="F50" s="20" t="str">
        <f t="shared" si="0"/>
        <v/>
      </c>
      <c r="G50" s="20" t="str">
        <f t="shared" si="1"/>
        <v xml:space="preserve">,
</v>
      </c>
      <c r="H50" s="10" t="str">
        <f t="shared" si="2"/>
        <v xml:space="preserve">                "sp": "&lt;effectivedate -1cd YYYY-MM-DDT23:00:00+00:00&gt;",</v>
      </c>
      <c r="I50" t="str">
        <f t="shared" si="3"/>
        <v xml:space="preserve">                "v": "4.000",</v>
      </c>
      <c r="J50" t="str">
        <f t="shared" si="4"/>
        <v xml:space="preserve">                "q": "A1",</v>
      </c>
      <c r="K50" t="str">
        <f t="shared" si="5"/>
        <v xml:space="preserve">                "e": "2",</v>
      </c>
      <c r="L50" t="str">
        <f t="shared" si="6"/>
        <v xml:space="preserve">                "arc": null</v>
      </c>
      <c r="M50" s="11" t="str">
        <f t="shared" si="7"/>
        <v xml:space="preserve">              {
                "sp": "&lt;effectivedate -1cd YYYY-MM-DDT23:00:00+00:00&gt;",
                "v": "4.000",
                "q": "A1",
                "e": "2",
                "arc": null
              },
</v>
      </c>
    </row>
    <row r="51" spans="1:13" x14ac:dyDescent="0.25">
      <c r="A51" t="s">
        <v>80</v>
      </c>
      <c r="B51" s="3">
        <f>'Step 1030-1050'!C52</f>
        <v>4</v>
      </c>
      <c r="C51" s="3" t="s">
        <v>20</v>
      </c>
      <c r="D51" s="3">
        <v>2</v>
      </c>
      <c r="F51" s="20" t="str">
        <f t="shared" si="0"/>
        <v/>
      </c>
      <c r="G51" s="20" t="str">
        <f t="shared" si="1"/>
        <v xml:space="preserve">,
</v>
      </c>
      <c r="H51" s="10" t="str">
        <f t="shared" si="2"/>
        <v xml:space="preserve">                "sp": "&lt;effectivedate -1cd YYYY-MM-DDT23:30:00+00:00&gt;",</v>
      </c>
      <c r="I51" t="str">
        <f t="shared" si="3"/>
        <v xml:space="preserve">                "v": "4.000",</v>
      </c>
      <c r="J51" t="str">
        <f t="shared" si="4"/>
        <v xml:space="preserve">                "q": "A1",</v>
      </c>
      <c r="K51" t="str">
        <f t="shared" si="5"/>
        <v xml:space="preserve">                "e": "2",</v>
      </c>
      <c r="L51" t="str">
        <f t="shared" si="6"/>
        <v xml:space="preserve">                "arc": null</v>
      </c>
      <c r="M51" s="11" t="str">
        <f t="shared" si="7"/>
        <v xml:space="preserve">              {
                "sp": "&lt;effectivedate -1cd YYYY-MM-DDT23:30:00+00:00&gt;",
                "v": "4.000",
                "q": "A1",
                "e": "2",
                "arc": null
              },
</v>
      </c>
    </row>
    <row r="52" spans="1:13" x14ac:dyDescent="0.25">
      <c r="A52" t="s">
        <v>33</v>
      </c>
      <c r="B52" s="3">
        <f>'Step 1030-1050'!C53</f>
        <v>4</v>
      </c>
      <c r="C52" s="3" t="s">
        <v>20</v>
      </c>
      <c r="D52" s="3">
        <v>2</v>
      </c>
      <c r="F52" s="20" t="str">
        <f t="shared" si="0"/>
        <v/>
      </c>
      <c r="G52" s="20" t="str">
        <f t="shared" si="1"/>
        <v xml:space="preserve">
           ]
          }</v>
      </c>
      <c r="H52" s="10" t="str">
        <f t="shared" si="2"/>
        <v xml:space="preserve">                "sp": "&lt;effectivedate YYYY-MM-DDT00:00:00+00:00&gt;",</v>
      </c>
      <c r="I52" t="str">
        <f t="shared" si="3"/>
        <v xml:space="preserve">                "v": "4.000",</v>
      </c>
      <c r="J52" t="str">
        <f t="shared" si="4"/>
        <v xml:space="preserve">                "q": "A1",</v>
      </c>
      <c r="K52" t="str">
        <f t="shared" si="5"/>
        <v xml:space="preserve">                "e": "2",</v>
      </c>
      <c r="L52" t="str">
        <f t="shared" si="6"/>
        <v xml:space="preserve">                "arc": null</v>
      </c>
      <c r="M52" s="11" t="str">
        <f t="shared" si="7"/>
        <v xml:space="preserve">              {
                "sp": "&lt;effectivedate YYYY-MM-DDT00:00:00+00:00&gt;",
                "v": "4.000",
                "q": "A1",
                "e": "2",
                "arc": null
              }
           ]
          }</v>
      </c>
    </row>
    <row r="53" spans="1:13" x14ac:dyDescent="0.25">
      <c r="F53" s="20"/>
      <c r="G53" s="20"/>
    </row>
    <row r="54" spans="1:13" x14ac:dyDescent="0.25">
      <c r="F54" s="20"/>
      <c r="G54" s="20"/>
    </row>
    <row r="55" spans="1:13" x14ac:dyDescent="0.25">
      <c r="F55" s="20"/>
      <c r="G55" s="20"/>
    </row>
    <row r="56" spans="1:13" x14ac:dyDescent="0.25">
      <c r="F56" s="20"/>
      <c r="G56" s="20"/>
    </row>
    <row r="57" spans="1:13" x14ac:dyDescent="0.25">
      <c r="F57" s="20"/>
      <c r="G57" s="20"/>
    </row>
    <row r="58" spans="1:13" x14ac:dyDescent="0.25">
      <c r="F58" s="20"/>
      <c r="G58" s="20"/>
    </row>
    <row r="59" spans="1:13" x14ac:dyDescent="0.25">
      <c r="F59" s="20"/>
      <c r="G59" s="20"/>
    </row>
    <row r="60" spans="1:13" x14ac:dyDescent="0.25">
      <c r="F60" s="20"/>
      <c r="G60" s="20"/>
    </row>
    <row r="61" spans="1:13" x14ac:dyDescent="0.25">
      <c r="F61" s="20"/>
      <c r="G61" s="20"/>
    </row>
    <row r="62" spans="1:13" x14ac:dyDescent="0.25">
      <c r="F62" s="20"/>
      <c r="G62" s="20"/>
    </row>
    <row r="63" spans="1:13" x14ac:dyDescent="0.25">
      <c r="F63" s="20"/>
      <c r="G63" s="20"/>
    </row>
    <row r="64" spans="1:13" x14ac:dyDescent="0.25">
      <c r="F64" s="20"/>
      <c r="G64" s="20"/>
    </row>
    <row r="65" spans="6:7" x14ac:dyDescent="0.25">
      <c r="F65" s="20"/>
      <c r="G65" s="20"/>
    </row>
    <row r="66" spans="6:7" x14ac:dyDescent="0.25">
      <c r="F66" s="20"/>
      <c r="G66" s="20"/>
    </row>
    <row r="67" spans="6:7" x14ac:dyDescent="0.25">
      <c r="F67" s="20"/>
      <c r="G67" s="20"/>
    </row>
    <row r="68" spans="6:7" x14ac:dyDescent="0.25">
      <c r="F68" s="20"/>
      <c r="G68" s="20"/>
    </row>
    <row r="69" spans="6:7" x14ac:dyDescent="0.25">
      <c r="F69" s="20"/>
      <c r="G69" s="20"/>
    </row>
    <row r="70" spans="6:7" x14ac:dyDescent="0.25">
      <c r="F70" s="20"/>
      <c r="G70" s="20"/>
    </row>
    <row r="71" spans="6:7" x14ac:dyDescent="0.25">
      <c r="F71" s="20"/>
      <c r="G71" s="20"/>
    </row>
    <row r="72" spans="6:7" x14ac:dyDescent="0.25">
      <c r="F72" s="20"/>
      <c r="G72" s="20"/>
    </row>
    <row r="73" spans="6:7" x14ac:dyDescent="0.25">
      <c r="F73" s="20"/>
      <c r="G73" s="20"/>
    </row>
    <row r="74" spans="6:7" x14ac:dyDescent="0.25">
      <c r="F74" s="20"/>
      <c r="G74" s="20"/>
    </row>
    <row r="75" spans="6:7" x14ac:dyDescent="0.25">
      <c r="F75" s="20"/>
      <c r="G75" s="20"/>
    </row>
    <row r="76" spans="6:7" x14ac:dyDescent="0.25">
      <c r="F76" s="20"/>
      <c r="G76" s="20"/>
    </row>
    <row r="77" spans="6:7" x14ac:dyDescent="0.25">
      <c r="F77" s="20"/>
      <c r="G77" s="20"/>
    </row>
    <row r="78" spans="6:7" x14ac:dyDescent="0.25">
      <c r="F78" s="20"/>
      <c r="G78" s="20"/>
    </row>
    <row r="79" spans="6:7" x14ac:dyDescent="0.25">
      <c r="F79" s="20"/>
      <c r="G79" s="20"/>
    </row>
    <row r="80" spans="6:7" x14ac:dyDescent="0.25">
      <c r="F80" s="20"/>
      <c r="G80" s="20"/>
    </row>
    <row r="81" spans="6:7" x14ac:dyDescent="0.25">
      <c r="F81" s="20"/>
      <c r="G81" s="20"/>
    </row>
    <row r="82" spans="6:7" x14ac:dyDescent="0.25">
      <c r="F82" s="20"/>
      <c r="G82" s="20"/>
    </row>
    <row r="83" spans="6:7" x14ac:dyDescent="0.25">
      <c r="F83" s="20"/>
      <c r="G83" s="20"/>
    </row>
    <row r="84" spans="6:7" x14ac:dyDescent="0.25">
      <c r="F84" s="20"/>
      <c r="G84" s="20"/>
    </row>
    <row r="85" spans="6:7" x14ac:dyDescent="0.25">
      <c r="F85" s="20"/>
      <c r="G85" s="20"/>
    </row>
    <row r="86" spans="6:7" x14ac:dyDescent="0.25">
      <c r="F86" s="20"/>
      <c r="G86" s="20"/>
    </row>
    <row r="87" spans="6:7" x14ac:dyDescent="0.25">
      <c r="F87" s="20"/>
      <c r="G87" s="20"/>
    </row>
    <row r="88" spans="6:7" x14ac:dyDescent="0.25">
      <c r="F88" s="20"/>
      <c r="G88" s="20"/>
    </row>
    <row r="89" spans="6:7" x14ac:dyDescent="0.25">
      <c r="F89" s="20"/>
      <c r="G89" s="20"/>
    </row>
    <row r="90" spans="6:7" x14ac:dyDescent="0.25">
      <c r="F90" s="20"/>
      <c r="G90" s="20"/>
    </row>
    <row r="91" spans="6:7" x14ac:dyDescent="0.25">
      <c r="F91" s="20"/>
      <c r="G91" s="20"/>
    </row>
    <row r="92" spans="6:7" x14ac:dyDescent="0.25">
      <c r="F92" s="20"/>
      <c r="G92" s="20"/>
    </row>
    <row r="93" spans="6:7" x14ac:dyDescent="0.25">
      <c r="F93" s="20"/>
      <c r="G93" s="20"/>
    </row>
    <row r="94" spans="6:7" x14ac:dyDescent="0.25">
      <c r="F94" s="20"/>
      <c r="G94" s="20"/>
    </row>
    <row r="95" spans="6:7" x14ac:dyDescent="0.25">
      <c r="F95" s="20"/>
      <c r="G95" s="20"/>
    </row>
    <row r="96" spans="6:7" x14ac:dyDescent="0.25">
      <c r="F96" s="20"/>
      <c r="G96" s="20"/>
    </row>
    <row r="97" spans="6:7" x14ac:dyDescent="0.25">
      <c r="F97" s="20"/>
      <c r="G97" s="20"/>
    </row>
    <row r="98" spans="6:7" x14ac:dyDescent="0.25">
      <c r="F98" s="20"/>
      <c r="G98" s="20"/>
    </row>
    <row r="99" spans="6:7" x14ac:dyDescent="0.25">
      <c r="F99" s="20"/>
      <c r="G99" s="20"/>
    </row>
    <row r="100" spans="6:7" x14ac:dyDescent="0.25">
      <c r="F100" s="20"/>
      <c r="G100" s="20"/>
    </row>
    <row r="101" spans="6:7" x14ac:dyDescent="0.25">
      <c r="F101" s="20"/>
      <c r="G101" s="20"/>
    </row>
    <row r="102" spans="6:7" x14ac:dyDescent="0.25">
      <c r="F102" s="20"/>
      <c r="G102" s="20"/>
    </row>
    <row r="103" spans="6:7" x14ac:dyDescent="0.25">
      <c r="F103" s="20"/>
      <c r="G103" s="20"/>
    </row>
    <row r="104" spans="6:7" x14ac:dyDescent="0.25">
      <c r="F104" s="20"/>
      <c r="G104" s="20"/>
    </row>
    <row r="105" spans="6:7" x14ac:dyDescent="0.25">
      <c r="F105" s="20"/>
      <c r="G105" s="20"/>
    </row>
    <row r="106" spans="6:7" x14ac:dyDescent="0.25">
      <c r="F106" s="20"/>
      <c r="G106" s="20"/>
    </row>
    <row r="107" spans="6:7" x14ac:dyDescent="0.25">
      <c r="F107" s="20"/>
      <c r="G107" s="20"/>
    </row>
    <row r="108" spans="6:7" x14ac:dyDescent="0.25">
      <c r="F108" s="20"/>
      <c r="G108" s="20"/>
    </row>
    <row r="109" spans="6:7" x14ac:dyDescent="0.25">
      <c r="F109" s="20"/>
      <c r="G109" s="20"/>
    </row>
    <row r="110" spans="6:7" x14ac:dyDescent="0.25">
      <c r="F110" s="20"/>
      <c r="G110" s="20"/>
    </row>
    <row r="111" spans="6:7" x14ac:dyDescent="0.25">
      <c r="F111" s="20"/>
      <c r="G111" s="20"/>
    </row>
    <row r="112" spans="6:7" x14ac:dyDescent="0.25">
      <c r="F112" s="20"/>
      <c r="G112" s="20"/>
    </row>
    <row r="113" spans="6:7" x14ac:dyDescent="0.25">
      <c r="F113" s="20"/>
      <c r="G113" s="20"/>
    </row>
    <row r="114" spans="6:7" x14ac:dyDescent="0.25">
      <c r="F114" s="20"/>
      <c r="G114" s="20"/>
    </row>
    <row r="115" spans="6:7" x14ac:dyDescent="0.25">
      <c r="F115" s="20"/>
      <c r="G115" s="20"/>
    </row>
    <row r="116" spans="6:7" x14ac:dyDescent="0.25">
      <c r="F116" s="20"/>
      <c r="G116" s="20"/>
    </row>
    <row r="117" spans="6:7" x14ac:dyDescent="0.25">
      <c r="F117" s="20"/>
      <c r="G117" s="20"/>
    </row>
    <row r="118" spans="6:7" x14ac:dyDescent="0.25">
      <c r="F118" s="20"/>
      <c r="G118" s="20"/>
    </row>
    <row r="119" spans="6:7" x14ac:dyDescent="0.25">
      <c r="F119" s="20"/>
      <c r="G119" s="20"/>
    </row>
    <row r="120" spans="6:7" x14ac:dyDescent="0.25">
      <c r="F120" s="20"/>
      <c r="G120" s="20"/>
    </row>
    <row r="121" spans="6:7" x14ac:dyDescent="0.25">
      <c r="F121" s="20"/>
      <c r="G121" s="20"/>
    </row>
    <row r="122" spans="6:7" x14ac:dyDescent="0.25">
      <c r="F122" s="20"/>
      <c r="G122" s="20"/>
    </row>
    <row r="123" spans="6:7" x14ac:dyDescent="0.25">
      <c r="F123" s="20"/>
      <c r="G123" s="20"/>
    </row>
    <row r="124" spans="6:7" x14ac:dyDescent="0.25">
      <c r="F124" s="20"/>
      <c r="G124" s="20"/>
    </row>
    <row r="125" spans="6:7" x14ac:dyDescent="0.25">
      <c r="F125" s="20"/>
      <c r="G125" s="20"/>
    </row>
    <row r="126" spans="6:7" x14ac:dyDescent="0.25">
      <c r="F126" s="20"/>
      <c r="G126" s="20"/>
    </row>
    <row r="127" spans="6:7" x14ac:dyDescent="0.25">
      <c r="F127" s="20"/>
      <c r="G127" s="20"/>
    </row>
    <row r="128" spans="6:7" x14ac:dyDescent="0.25">
      <c r="F128" s="20"/>
      <c r="G128" s="20"/>
    </row>
    <row r="129" spans="6:7" x14ac:dyDescent="0.25">
      <c r="F129" s="20"/>
      <c r="G129" s="20"/>
    </row>
    <row r="130" spans="6:7" x14ac:dyDescent="0.25">
      <c r="F130" s="20"/>
      <c r="G130" s="20"/>
    </row>
    <row r="131" spans="6:7" x14ac:dyDescent="0.25">
      <c r="F131" s="20"/>
      <c r="G131" s="20"/>
    </row>
    <row r="132" spans="6:7" x14ac:dyDescent="0.25">
      <c r="F132" s="20"/>
      <c r="G132" s="20"/>
    </row>
    <row r="133" spans="6:7" x14ac:dyDescent="0.25">
      <c r="F133" s="20"/>
      <c r="G133" s="20"/>
    </row>
    <row r="134" spans="6:7" x14ac:dyDescent="0.25">
      <c r="F134" s="20"/>
      <c r="G134" s="20"/>
    </row>
    <row r="135" spans="6:7" x14ac:dyDescent="0.25">
      <c r="F135" s="20"/>
      <c r="G135" s="20"/>
    </row>
    <row r="136" spans="6:7" x14ac:dyDescent="0.25">
      <c r="F136" s="20"/>
      <c r="G136" s="20"/>
    </row>
    <row r="137" spans="6:7" x14ac:dyDescent="0.25">
      <c r="F137" s="20"/>
      <c r="G137" s="20"/>
    </row>
    <row r="138" spans="6:7" x14ac:dyDescent="0.25">
      <c r="F138" s="20"/>
      <c r="G138" s="20"/>
    </row>
    <row r="139" spans="6:7" x14ac:dyDescent="0.25">
      <c r="F139" s="20"/>
      <c r="G139" s="20"/>
    </row>
    <row r="140" spans="6:7" x14ac:dyDescent="0.25">
      <c r="F140" s="20"/>
      <c r="G140" s="20"/>
    </row>
    <row r="141" spans="6:7" x14ac:dyDescent="0.25">
      <c r="F141" s="20"/>
      <c r="G141" s="20"/>
    </row>
    <row r="142" spans="6:7" x14ac:dyDescent="0.25">
      <c r="F142" s="20"/>
      <c r="G142" s="20"/>
    </row>
    <row r="143" spans="6:7" x14ac:dyDescent="0.25">
      <c r="F143" s="20"/>
      <c r="G143" s="20"/>
    </row>
    <row r="144" spans="6:7" x14ac:dyDescent="0.25">
      <c r="F144" s="20"/>
      <c r="G144" s="20"/>
    </row>
    <row r="145" spans="6:7" x14ac:dyDescent="0.25">
      <c r="F145" s="20"/>
      <c r="G145" s="20"/>
    </row>
    <row r="146" spans="6:7" x14ac:dyDescent="0.25">
      <c r="F146" s="20"/>
      <c r="G146" s="20"/>
    </row>
    <row r="147" spans="6:7" x14ac:dyDescent="0.25">
      <c r="F147" s="20"/>
      <c r="G147" s="20"/>
    </row>
    <row r="148" spans="6:7" x14ac:dyDescent="0.25">
      <c r="F148" s="20"/>
      <c r="G148" s="20"/>
    </row>
    <row r="149" spans="6:7" x14ac:dyDescent="0.25">
      <c r="F149" s="20"/>
      <c r="G149" s="20"/>
    </row>
    <row r="150" spans="6:7" x14ac:dyDescent="0.25">
      <c r="F150" s="20"/>
      <c r="G150" s="20"/>
    </row>
    <row r="151" spans="6:7" x14ac:dyDescent="0.25">
      <c r="F151" s="20"/>
      <c r="G151" s="20"/>
    </row>
    <row r="152" spans="6:7" x14ac:dyDescent="0.25">
      <c r="F152" s="20"/>
      <c r="G152" s="20"/>
    </row>
    <row r="153" spans="6:7" x14ac:dyDescent="0.25">
      <c r="F153" s="20"/>
      <c r="G153" s="20"/>
    </row>
    <row r="154" spans="6:7" x14ac:dyDescent="0.25">
      <c r="F154" s="20"/>
      <c r="G154" s="20"/>
    </row>
    <row r="155" spans="6:7" x14ac:dyDescent="0.25">
      <c r="F155" s="20"/>
      <c r="G155" s="20"/>
    </row>
    <row r="156" spans="6:7" x14ac:dyDescent="0.25">
      <c r="F156" s="20"/>
      <c r="G156" s="20"/>
    </row>
    <row r="157" spans="6:7" x14ac:dyDescent="0.25">
      <c r="F157" s="20"/>
      <c r="G157" s="20"/>
    </row>
    <row r="158" spans="6:7" x14ac:dyDescent="0.25">
      <c r="F158" s="20"/>
      <c r="G158" s="20"/>
    </row>
    <row r="159" spans="6:7" x14ac:dyDescent="0.25">
      <c r="F159" s="20"/>
      <c r="G159" s="20"/>
    </row>
    <row r="160" spans="6:7" x14ac:dyDescent="0.25">
      <c r="F160" s="20"/>
      <c r="G160" s="20"/>
    </row>
    <row r="161" spans="6:7" x14ac:dyDescent="0.25">
      <c r="F161" s="20"/>
      <c r="G161" s="20"/>
    </row>
    <row r="162" spans="6:7" x14ac:dyDescent="0.25">
      <c r="F162" s="20"/>
      <c r="G162" s="20"/>
    </row>
    <row r="163" spans="6:7" x14ac:dyDescent="0.25">
      <c r="F163" s="20"/>
      <c r="G163" s="20"/>
    </row>
    <row r="164" spans="6:7" x14ac:dyDescent="0.25">
      <c r="F164" s="20"/>
      <c r="G164" s="20"/>
    </row>
    <row r="165" spans="6:7" x14ac:dyDescent="0.25">
      <c r="F165" s="20"/>
      <c r="G165" s="20"/>
    </row>
    <row r="166" spans="6:7" x14ac:dyDescent="0.25">
      <c r="F166" s="20"/>
      <c r="G166" s="20"/>
    </row>
    <row r="167" spans="6:7" x14ac:dyDescent="0.25">
      <c r="F167" s="20"/>
      <c r="G167" s="20"/>
    </row>
    <row r="168" spans="6:7" x14ac:dyDescent="0.25">
      <c r="F168" s="20"/>
      <c r="G168" s="20"/>
    </row>
    <row r="169" spans="6:7" x14ac:dyDescent="0.25">
      <c r="F169" s="20"/>
      <c r="G169" s="20"/>
    </row>
    <row r="170" spans="6:7" x14ac:dyDescent="0.25">
      <c r="F170" s="20"/>
      <c r="G170" s="20"/>
    </row>
    <row r="171" spans="6:7" x14ac:dyDescent="0.25">
      <c r="F171" s="20"/>
      <c r="G171" s="20"/>
    </row>
    <row r="172" spans="6:7" x14ac:dyDescent="0.25">
      <c r="F172" s="20"/>
      <c r="G172" s="20"/>
    </row>
    <row r="173" spans="6:7" x14ac:dyDescent="0.25">
      <c r="F173" s="20"/>
      <c r="G173" s="20"/>
    </row>
    <row r="174" spans="6:7" x14ac:dyDescent="0.25">
      <c r="F174" s="20"/>
      <c r="G174" s="20"/>
    </row>
    <row r="175" spans="6:7" x14ac:dyDescent="0.25">
      <c r="F175" s="20"/>
      <c r="G175" s="20"/>
    </row>
    <row r="176" spans="6:7" x14ac:dyDescent="0.25">
      <c r="F176" s="20"/>
      <c r="G176" s="20"/>
    </row>
    <row r="177" spans="6:7" x14ac:dyDescent="0.25">
      <c r="F177" s="20"/>
      <c r="G177" s="20"/>
    </row>
    <row r="178" spans="6:7" x14ac:dyDescent="0.25">
      <c r="F178" s="20"/>
      <c r="G178" s="20"/>
    </row>
    <row r="179" spans="6:7" x14ac:dyDescent="0.25">
      <c r="F179" s="20"/>
      <c r="G179" s="20"/>
    </row>
    <row r="180" spans="6:7" x14ac:dyDescent="0.25">
      <c r="F180" s="20"/>
      <c r="G180" s="20"/>
    </row>
    <row r="181" spans="6:7" x14ac:dyDescent="0.25">
      <c r="F181" s="20"/>
      <c r="G181" s="20"/>
    </row>
    <row r="182" spans="6:7" x14ac:dyDescent="0.25">
      <c r="F182" s="20"/>
      <c r="G182" s="20"/>
    </row>
    <row r="183" spans="6:7" x14ac:dyDescent="0.25">
      <c r="F183" s="20"/>
      <c r="G183" s="20"/>
    </row>
    <row r="184" spans="6:7" x14ac:dyDescent="0.25">
      <c r="F184" s="20"/>
      <c r="G184" s="20"/>
    </row>
    <row r="185" spans="6:7" x14ac:dyDescent="0.25">
      <c r="F185" s="20"/>
      <c r="G185" s="20"/>
    </row>
    <row r="186" spans="6:7" x14ac:dyDescent="0.25">
      <c r="F186" s="20"/>
      <c r="G186" s="20"/>
    </row>
    <row r="187" spans="6:7" x14ac:dyDescent="0.25">
      <c r="F187" s="20"/>
      <c r="G187" s="20"/>
    </row>
    <row r="188" spans="6:7" x14ac:dyDescent="0.25">
      <c r="F188" s="20"/>
      <c r="G188" s="20"/>
    </row>
    <row r="189" spans="6:7" x14ac:dyDescent="0.25">
      <c r="F189" s="20"/>
      <c r="G189" s="20"/>
    </row>
    <row r="190" spans="6:7" x14ac:dyDescent="0.25">
      <c r="F190" s="20"/>
      <c r="G190" s="20"/>
    </row>
    <row r="191" spans="6:7" x14ac:dyDescent="0.25">
      <c r="F191" s="20"/>
      <c r="G191" s="20"/>
    </row>
    <row r="192" spans="6:7" x14ac:dyDescent="0.25">
      <c r="F192" s="20"/>
      <c r="G192" s="20"/>
    </row>
    <row r="193" spans="6:7" x14ac:dyDescent="0.25">
      <c r="F193" s="20"/>
      <c r="G193" s="20"/>
    </row>
    <row r="194" spans="6:7" x14ac:dyDescent="0.25">
      <c r="F194" s="20"/>
      <c r="G194" s="20"/>
    </row>
    <row r="195" spans="6:7" x14ac:dyDescent="0.25">
      <c r="F195" s="20"/>
      <c r="G195" s="20"/>
    </row>
    <row r="196" spans="6:7" x14ac:dyDescent="0.25">
      <c r="F196" s="20"/>
      <c r="G196" s="20"/>
    </row>
    <row r="197" spans="6:7" x14ac:dyDescent="0.25">
      <c r="F197" s="20"/>
      <c r="G197" s="20"/>
    </row>
    <row r="198" spans="6:7" x14ac:dyDescent="0.25">
      <c r="F198" s="20"/>
      <c r="G198" s="20"/>
    </row>
    <row r="199" spans="6:7" x14ac:dyDescent="0.25">
      <c r="F199" s="20"/>
      <c r="G199" s="20"/>
    </row>
    <row r="200" spans="6:7" x14ac:dyDescent="0.25">
      <c r="F200" s="20"/>
      <c r="G200" s="20"/>
    </row>
    <row r="201" spans="6:7" x14ac:dyDescent="0.25">
      <c r="F201" s="20"/>
      <c r="G201" s="20"/>
    </row>
    <row r="202" spans="6:7" x14ac:dyDescent="0.25">
      <c r="F202" s="20"/>
      <c r="G202" s="20"/>
    </row>
    <row r="203" spans="6:7" x14ac:dyDescent="0.25">
      <c r="F203" s="20"/>
      <c r="G203" s="20"/>
    </row>
    <row r="204" spans="6:7" x14ac:dyDescent="0.25">
      <c r="F204" s="20"/>
      <c r="G204" s="20"/>
    </row>
    <row r="205" spans="6:7" x14ac:dyDescent="0.25">
      <c r="F205" s="20"/>
      <c r="G205" s="20"/>
    </row>
    <row r="206" spans="6:7" x14ac:dyDescent="0.25">
      <c r="F206" s="20"/>
      <c r="G206" s="20"/>
    </row>
    <row r="207" spans="6:7" x14ac:dyDescent="0.25">
      <c r="F207" s="20"/>
      <c r="G207" s="20"/>
    </row>
    <row r="208" spans="6:7" x14ac:dyDescent="0.25">
      <c r="F208" s="20"/>
      <c r="G208" s="20"/>
    </row>
    <row r="209" spans="6:7" x14ac:dyDescent="0.25">
      <c r="F209" s="20"/>
      <c r="G209" s="20"/>
    </row>
    <row r="210" spans="6:7" x14ac:dyDescent="0.25">
      <c r="F210" s="20"/>
      <c r="G210" s="20"/>
    </row>
    <row r="211" spans="6:7" x14ac:dyDescent="0.25">
      <c r="F211" s="20"/>
      <c r="G211" s="20"/>
    </row>
    <row r="212" spans="6:7" x14ac:dyDescent="0.25">
      <c r="F212" s="20"/>
      <c r="G212" s="20"/>
    </row>
    <row r="213" spans="6:7" x14ac:dyDescent="0.25">
      <c r="F213" s="20"/>
      <c r="G213" s="20"/>
    </row>
    <row r="214" spans="6:7" x14ac:dyDescent="0.25">
      <c r="F214" s="20"/>
      <c r="G214" s="20"/>
    </row>
    <row r="215" spans="6:7" x14ac:dyDescent="0.25">
      <c r="F215" s="20"/>
      <c r="G215" s="20"/>
    </row>
    <row r="216" spans="6:7" x14ac:dyDescent="0.25">
      <c r="F216" s="20"/>
      <c r="G216" s="20"/>
    </row>
    <row r="217" spans="6:7" x14ac:dyDescent="0.25">
      <c r="F217" s="20"/>
      <c r="G217" s="20"/>
    </row>
    <row r="218" spans="6:7" x14ac:dyDescent="0.25">
      <c r="F218" s="20"/>
      <c r="G218" s="20"/>
    </row>
    <row r="219" spans="6:7" x14ac:dyDescent="0.25">
      <c r="F219" s="20"/>
      <c r="G219" s="20"/>
    </row>
    <row r="220" spans="6:7" x14ac:dyDescent="0.25">
      <c r="F220" s="20"/>
      <c r="G220" s="20"/>
    </row>
    <row r="221" spans="6:7" x14ac:dyDescent="0.25">
      <c r="F221" s="20"/>
      <c r="G221" s="20"/>
    </row>
    <row r="222" spans="6:7" x14ac:dyDescent="0.25">
      <c r="F222" s="20"/>
      <c r="G222" s="20"/>
    </row>
    <row r="223" spans="6:7" x14ac:dyDescent="0.25">
      <c r="F223" s="20"/>
      <c r="G223" s="20"/>
    </row>
    <row r="224" spans="6:7" x14ac:dyDescent="0.25">
      <c r="F224" s="20"/>
      <c r="G224" s="20"/>
    </row>
    <row r="225" spans="6:7" x14ac:dyDescent="0.25">
      <c r="F225" s="20"/>
      <c r="G225" s="20"/>
    </row>
    <row r="226" spans="6:7" x14ac:dyDescent="0.25">
      <c r="F226" s="20"/>
      <c r="G226" s="20"/>
    </row>
    <row r="227" spans="6:7" x14ac:dyDescent="0.25">
      <c r="F227" s="20"/>
      <c r="G227" s="20"/>
    </row>
    <row r="228" spans="6:7" x14ac:dyDescent="0.25">
      <c r="F228" s="20"/>
      <c r="G228" s="20"/>
    </row>
    <row r="229" spans="6:7" x14ac:dyDescent="0.25">
      <c r="F229" s="20"/>
      <c r="G229" s="20"/>
    </row>
    <row r="230" spans="6:7" x14ac:dyDescent="0.25">
      <c r="F230" s="20"/>
      <c r="G230" s="20"/>
    </row>
    <row r="231" spans="6:7" x14ac:dyDescent="0.25">
      <c r="F231" s="20"/>
      <c r="G231" s="20"/>
    </row>
    <row r="232" spans="6:7" x14ac:dyDescent="0.25">
      <c r="F232" s="20"/>
      <c r="G232" s="20"/>
    </row>
    <row r="233" spans="6:7" x14ac:dyDescent="0.25">
      <c r="F233" s="20"/>
      <c r="G233" s="20"/>
    </row>
    <row r="234" spans="6:7" x14ac:dyDescent="0.25">
      <c r="F234" s="20"/>
      <c r="G234" s="20"/>
    </row>
    <row r="235" spans="6:7" x14ac:dyDescent="0.25">
      <c r="F235" s="20"/>
      <c r="G235" s="20"/>
    </row>
    <row r="236" spans="6:7" x14ac:dyDescent="0.25">
      <c r="F236" s="20"/>
      <c r="G236" s="20"/>
    </row>
    <row r="237" spans="6:7" x14ac:dyDescent="0.25">
      <c r="F237" s="20"/>
      <c r="G237" s="20"/>
    </row>
    <row r="238" spans="6:7" x14ac:dyDescent="0.25">
      <c r="F238" s="20"/>
      <c r="G238" s="20"/>
    </row>
    <row r="239" spans="6:7" x14ac:dyDescent="0.25">
      <c r="F239" s="20"/>
      <c r="G239" s="20"/>
    </row>
    <row r="240" spans="6:7" x14ac:dyDescent="0.25">
      <c r="F240" s="20"/>
      <c r="G240" s="20"/>
    </row>
    <row r="241" spans="6:7" x14ac:dyDescent="0.25">
      <c r="F241" s="20"/>
      <c r="G241" s="20"/>
    </row>
    <row r="242" spans="6:7" x14ac:dyDescent="0.25">
      <c r="F242" s="20"/>
      <c r="G242" s="20"/>
    </row>
    <row r="243" spans="6:7" x14ac:dyDescent="0.25">
      <c r="F243" s="20"/>
      <c r="G243" s="20"/>
    </row>
    <row r="244" spans="6:7" x14ac:dyDescent="0.25">
      <c r="F244" s="20"/>
      <c r="G244" s="20"/>
    </row>
    <row r="245" spans="6:7" x14ac:dyDescent="0.25">
      <c r="F245" s="20"/>
      <c r="G245" s="20"/>
    </row>
    <row r="246" spans="6:7" x14ac:dyDescent="0.25">
      <c r="F246" s="20"/>
      <c r="G246" s="20"/>
    </row>
    <row r="247" spans="6:7" x14ac:dyDescent="0.25">
      <c r="F247" s="20"/>
      <c r="G247" s="20"/>
    </row>
    <row r="248" spans="6:7" x14ac:dyDescent="0.25">
      <c r="F248" s="20"/>
      <c r="G248" s="20"/>
    </row>
    <row r="249" spans="6:7" x14ac:dyDescent="0.25">
      <c r="F249" s="20"/>
      <c r="G249" s="20"/>
    </row>
    <row r="250" spans="6:7" x14ac:dyDescent="0.25">
      <c r="F250" s="20"/>
      <c r="G250" s="20"/>
    </row>
    <row r="251" spans="6:7" x14ac:dyDescent="0.25">
      <c r="F251" s="20"/>
      <c r="G251" s="20"/>
    </row>
    <row r="252" spans="6:7" x14ac:dyDescent="0.25">
      <c r="F252" s="20"/>
      <c r="G252" s="20"/>
    </row>
    <row r="253" spans="6:7" x14ac:dyDescent="0.25">
      <c r="F253" s="20"/>
      <c r="G253" s="20"/>
    </row>
    <row r="254" spans="6:7" x14ac:dyDescent="0.25">
      <c r="F254" s="20"/>
      <c r="G254" s="20"/>
    </row>
    <row r="255" spans="6:7" x14ac:dyDescent="0.25">
      <c r="F255" s="20"/>
      <c r="G255" s="20"/>
    </row>
    <row r="256" spans="6:7" x14ac:dyDescent="0.25">
      <c r="F256" s="20"/>
      <c r="G256" s="20"/>
    </row>
    <row r="257" spans="6:7" x14ac:dyDescent="0.25">
      <c r="F257" s="20"/>
      <c r="G257" s="20"/>
    </row>
    <row r="258" spans="6:7" x14ac:dyDescent="0.25">
      <c r="F258" s="20"/>
      <c r="G258" s="20"/>
    </row>
    <row r="259" spans="6:7" x14ac:dyDescent="0.25">
      <c r="F259" s="20"/>
      <c r="G259" s="20"/>
    </row>
    <row r="260" spans="6:7" x14ac:dyDescent="0.25">
      <c r="F260" s="20"/>
      <c r="G260" s="20"/>
    </row>
    <row r="261" spans="6:7" x14ac:dyDescent="0.25">
      <c r="F261" s="20"/>
      <c r="G261" s="20"/>
    </row>
    <row r="262" spans="6:7" x14ac:dyDescent="0.25">
      <c r="F262" s="20"/>
      <c r="G262" s="20"/>
    </row>
    <row r="263" spans="6:7" x14ac:dyDescent="0.25">
      <c r="F263" s="20"/>
      <c r="G263" s="20"/>
    </row>
    <row r="264" spans="6:7" x14ac:dyDescent="0.25">
      <c r="F264" s="20"/>
      <c r="G264" s="20"/>
    </row>
    <row r="265" spans="6:7" x14ac:dyDescent="0.25">
      <c r="F265" s="20"/>
      <c r="G265" s="20"/>
    </row>
    <row r="266" spans="6:7" x14ac:dyDescent="0.25">
      <c r="F266" s="20"/>
      <c r="G266" s="20"/>
    </row>
    <row r="267" spans="6:7" x14ac:dyDescent="0.25">
      <c r="F267" s="20"/>
      <c r="G267" s="20"/>
    </row>
    <row r="268" spans="6:7" x14ac:dyDescent="0.25">
      <c r="F268" s="20"/>
      <c r="G268" s="20"/>
    </row>
    <row r="269" spans="6:7" x14ac:dyDescent="0.25">
      <c r="F269" s="20"/>
      <c r="G269" s="20"/>
    </row>
    <row r="270" spans="6:7" x14ac:dyDescent="0.25">
      <c r="F270" s="20"/>
      <c r="G270" s="20"/>
    </row>
    <row r="271" spans="6:7" x14ac:dyDescent="0.25">
      <c r="F271" s="20"/>
      <c r="G271" s="20"/>
    </row>
    <row r="272" spans="6:7" x14ac:dyDescent="0.25">
      <c r="F272" s="20"/>
      <c r="G272" s="20"/>
    </row>
    <row r="273" spans="6:7" x14ac:dyDescent="0.25">
      <c r="F273" s="20"/>
      <c r="G273" s="20"/>
    </row>
    <row r="274" spans="6:7" x14ac:dyDescent="0.25">
      <c r="F274" s="20"/>
      <c r="G274" s="20"/>
    </row>
    <row r="275" spans="6:7" x14ac:dyDescent="0.25">
      <c r="F275" s="20"/>
      <c r="G275" s="20"/>
    </row>
    <row r="276" spans="6:7" x14ac:dyDescent="0.25">
      <c r="F276" s="20"/>
      <c r="G276" s="20"/>
    </row>
    <row r="277" spans="6:7" x14ac:dyDescent="0.25">
      <c r="F277" s="20"/>
      <c r="G277" s="20"/>
    </row>
    <row r="278" spans="6:7" x14ac:dyDescent="0.25">
      <c r="F278" s="20"/>
      <c r="G278" s="20"/>
    </row>
    <row r="279" spans="6:7" x14ac:dyDescent="0.25">
      <c r="F279" s="20"/>
      <c r="G279" s="20"/>
    </row>
    <row r="280" spans="6:7" x14ac:dyDescent="0.25">
      <c r="F280" s="20"/>
      <c r="G280" s="20"/>
    </row>
    <row r="281" spans="6:7" x14ac:dyDescent="0.25">
      <c r="F281" s="20"/>
      <c r="G281" s="20"/>
    </row>
    <row r="282" spans="6:7" x14ac:dyDescent="0.25">
      <c r="F282" s="20"/>
      <c r="G282" s="20"/>
    </row>
    <row r="283" spans="6:7" x14ac:dyDescent="0.25">
      <c r="F283" s="20"/>
      <c r="G283" s="20"/>
    </row>
    <row r="284" spans="6:7" x14ac:dyDescent="0.25">
      <c r="F284" s="20"/>
      <c r="G284" s="20"/>
    </row>
    <row r="285" spans="6:7" x14ac:dyDescent="0.25">
      <c r="F285" s="20"/>
      <c r="G285" s="20"/>
    </row>
    <row r="286" spans="6:7" x14ac:dyDescent="0.25">
      <c r="F286" s="20"/>
      <c r="G286" s="20"/>
    </row>
    <row r="287" spans="6:7" x14ac:dyDescent="0.25">
      <c r="F287" s="20"/>
      <c r="G287" s="20"/>
    </row>
    <row r="288" spans="6:7" x14ac:dyDescent="0.25">
      <c r="F288" s="20"/>
      <c r="G288" s="20"/>
    </row>
    <row r="289" spans="6:7" x14ac:dyDescent="0.25">
      <c r="F289" s="20"/>
      <c r="G289" s="20"/>
    </row>
    <row r="290" spans="6:7" x14ac:dyDescent="0.25">
      <c r="F290" s="20"/>
      <c r="G290" s="20"/>
    </row>
    <row r="291" spans="6:7" x14ac:dyDescent="0.25">
      <c r="F291" s="20"/>
      <c r="G291" s="20"/>
    </row>
    <row r="292" spans="6:7" x14ac:dyDescent="0.25">
      <c r="F292" s="20"/>
      <c r="G292" s="20"/>
    </row>
    <row r="293" spans="6:7" x14ac:dyDescent="0.25">
      <c r="F293" s="20"/>
      <c r="G293" s="20"/>
    </row>
    <row r="294" spans="6:7" x14ac:dyDescent="0.25">
      <c r="F294" s="20"/>
      <c r="G294" s="20"/>
    </row>
    <row r="295" spans="6:7" x14ac:dyDescent="0.25">
      <c r="F295" s="20"/>
      <c r="G295" s="20"/>
    </row>
    <row r="296" spans="6:7" x14ac:dyDescent="0.25">
      <c r="F296" s="20"/>
      <c r="G296" s="20"/>
    </row>
    <row r="297" spans="6:7" x14ac:dyDescent="0.25">
      <c r="F297" s="20"/>
      <c r="G297" s="20"/>
    </row>
    <row r="298" spans="6:7" x14ac:dyDescent="0.25">
      <c r="F298" s="20"/>
      <c r="G298" s="20"/>
    </row>
    <row r="299" spans="6:7" x14ac:dyDescent="0.25">
      <c r="F299" s="20"/>
      <c r="G299" s="20"/>
    </row>
    <row r="300" spans="6:7" x14ac:dyDescent="0.25">
      <c r="F300" s="20"/>
      <c r="G300" s="20"/>
    </row>
    <row r="301" spans="6:7" x14ac:dyDescent="0.25">
      <c r="F301" s="20"/>
      <c r="G301" s="20"/>
    </row>
    <row r="302" spans="6:7" x14ac:dyDescent="0.25">
      <c r="F302" s="20"/>
      <c r="G302" s="20"/>
    </row>
    <row r="303" spans="6:7" x14ac:dyDescent="0.25">
      <c r="F303" s="20"/>
      <c r="G303" s="20"/>
    </row>
    <row r="304" spans="6:7" x14ac:dyDescent="0.25">
      <c r="F304" s="20"/>
      <c r="G304" s="20"/>
    </row>
    <row r="305" spans="6:7" x14ac:dyDescent="0.25">
      <c r="F305" s="20"/>
      <c r="G305" s="20"/>
    </row>
    <row r="306" spans="6:7" x14ac:dyDescent="0.25">
      <c r="F306" s="20"/>
      <c r="G306" s="20"/>
    </row>
    <row r="307" spans="6:7" x14ac:dyDescent="0.25">
      <c r="F307" s="20"/>
      <c r="G307" s="20"/>
    </row>
    <row r="308" spans="6:7" x14ac:dyDescent="0.25">
      <c r="F308" s="20"/>
      <c r="G308" s="20"/>
    </row>
    <row r="309" spans="6:7" x14ac:dyDescent="0.25">
      <c r="F309" s="20"/>
      <c r="G309" s="20"/>
    </row>
    <row r="310" spans="6:7" x14ac:dyDescent="0.25">
      <c r="F310" s="20"/>
      <c r="G310" s="20"/>
    </row>
    <row r="311" spans="6:7" x14ac:dyDescent="0.25">
      <c r="F311" s="20"/>
      <c r="G311" s="20"/>
    </row>
    <row r="312" spans="6:7" x14ac:dyDescent="0.25">
      <c r="F312" s="20"/>
      <c r="G312" s="20"/>
    </row>
    <row r="313" spans="6:7" x14ac:dyDescent="0.25">
      <c r="F313" s="20"/>
      <c r="G313" s="20"/>
    </row>
    <row r="314" spans="6:7" x14ac:dyDescent="0.25">
      <c r="F314" s="20"/>
      <c r="G314" s="20"/>
    </row>
    <row r="315" spans="6:7" x14ac:dyDescent="0.25">
      <c r="F315" s="20"/>
      <c r="G315" s="20"/>
    </row>
    <row r="316" spans="6:7" x14ac:dyDescent="0.25">
      <c r="F316" s="20"/>
      <c r="G316" s="20"/>
    </row>
    <row r="317" spans="6:7" x14ac:dyDescent="0.25">
      <c r="F317" s="20"/>
      <c r="G317" s="20"/>
    </row>
    <row r="318" spans="6:7" x14ac:dyDescent="0.25">
      <c r="F318" s="20"/>
      <c r="G318" s="20"/>
    </row>
    <row r="319" spans="6:7" x14ac:dyDescent="0.25">
      <c r="F319" s="20"/>
      <c r="G319" s="20"/>
    </row>
    <row r="320" spans="6:7" x14ac:dyDescent="0.25">
      <c r="F320" s="20"/>
      <c r="G320" s="20"/>
    </row>
    <row r="321" spans="6:7" x14ac:dyDescent="0.25">
      <c r="F321" s="20"/>
      <c r="G321" s="20"/>
    </row>
    <row r="322" spans="6:7" x14ac:dyDescent="0.25">
      <c r="F322" s="20"/>
      <c r="G322" s="20"/>
    </row>
    <row r="323" spans="6:7" x14ac:dyDescent="0.25">
      <c r="F323" s="20"/>
      <c r="G323" s="20"/>
    </row>
    <row r="324" spans="6:7" x14ac:dyDescent="0.25">
      <c r="F324" s="20"/>
      <c r="G324" s="20"/>
    </row>
    <row r="325" spans="6:7" x14ac:dyDescent="0.25">
      <c r="F325" s="20"/>
      <c r="G325" s="20"/>
    </row>
    <row r="326" spans="6:7" x14ac:dyDescent="0.25">
      <c r="F326" s="20"/>
      <c r="G326" s="20"/>
    </row>
    <row r="327" spans="6:7" x14ac:dyDescent="0.25">
      <c r="F327" s="20"/>
      <c r="G327" s="20"/>
    </row>
    <row r="328" spans="6:7" x14ac:dyDescent="0.25">
      <c r="F328" s="20"/>
      <c r="G328" s="20"/>
    </row>
    <row r="329" spans="6:7" x14ac:dyDescent="0.25">
      <c r="F329" s="20"/>
      <c r="G329" s="20"/>
    </row>
    <row r="330" spans="6:7" x14ac:dyDescent="0.25">
      <c r="F330" s="20"/>
      <c r="G330" s="20"/>
    </row>
    <row r="331" spans="6:7" x14ac:dyDescent="0.25">
      <c r="F331" s="20"/>
      <c r="G331" s="20"/>
    </row>
    <row r="332" spans="6:7" x14ac:dyDescent="0.25">
      <c r="F332" s="20"/>
      <c r="G332" s="20"/>
    </row>
    <row r="333" spans="6:7" x14ac:dyDescent="0.25">
      <c r="F333" s="20"/>
      <c r="G333" s="20"/>
    </row>
    <row r="334" spans="6:7" x14ac:dyDescent="0.25">
      <c r="F334" s="20"/>
      <c r="G334" s="20"/>
    </row>
    <row r="335" spans="6:7" x14ac:dyDescent="0.25">
      <c r="F335" s="20"/>
      <c r="G335" s="20"/>
    </row>
    <row r="336" spans="6:7" x14ac:dyDescent="0.25">
      <c r="F336" s="20"/>
      <c r="G336" s="20"/>
    </row>
    <row r="337" spans="6:7" x14ac:dyDescent="0.25">
      <c r="F337" s="20"/>
      <c r="G337" s="20"/>
    </row>
    <row r="338" spans="6:7" x14ac:dyDescent="0.25">
      <c r="F338" s="20"/>
      <c r="G338" s="20"/>
    </row>
    <row r="339" spans="6:7" x14ac:dyDescent="0.25">
      <c r="F339" s="20"/>
      <c r="G339" s="20"/>
    </row>
    <row r="340" spans="6:7" x14ac:dyDescent="0.25">
      <c r="F340" s="20"/>
      <c r="G340" s="20"/>
    </row>
    <row r="341" spans="6:7" x14ac:dyDescent="0.25">
      <c r="F341" s="20"/>
      <c r="G341" s="20"/>
    </row>
    <row r="342" spans="6:7" x14ac:dyDescent="0.25">
      <c r="F342" s="20"/>
      <c r="G342" s="20"/>
    </row>
    <row r="343" spans="6:7" x14ac:dyDescent="0.25">
      <c r="F343" s="20"/>
      <c r="G343" s="20"/>
    </row>
    <row r="344" spans="6:7" x14ac:dyDescent="0.25">
      <c r="F344" s="20"/>
      <c r="G344" s="20"/>
    </row>
    <row r="345" spans="6:7" x14ac:dyDescent="0.25">
      <c r="F345" s="20"/>
      <c r="G345" s="20"/>
    </row>
    <row r="346" spans="6:7" x14ac:dyDescent="0.25">
      <c r="F346" s="20"/>
      <c r="G346" s="20"/>
    </row>
    <row r="347" spans="6:7" x14ac:dyDescent="0.25">
      <c r="F347" s="20"/>
      <c r="G347" s="20"/>
    </row>
    <row r="348" spans="6:7" x14ac:dyDescent="0.25">
      <c r="F348" s="20"/>
      <c r="G348" s="20"/>
    </row>
    <row r="349" spans="6:7" x14ac:dyDescent="0.25">
      <c r="F349" s="20"/>
      <c r="G349" s="20"/>
    </row>
    <row r="350" spans="6:7" x14ac:dyDescent="0.25">
      <c r="F350" s="20"/>
      <c r="G350" s="20"/>
    </row>
    <row r="351" spans="6:7" x14ac:dyDescent="0.25">
      <c r="F351" s="20"/>
      <c r="G351" s="20"/>
    </row>
    <row r="352" spans="6:7" x14ac:dyDescent="0.25">
      <c r="F352" s="20"/>
      <c r="G352" s="20"/>
    </row>
    <row r="353" spans="6:7" x14ac:dyDescent="0.25">
      <c r="F353" s="20"/>
      <c r="G353" s="20"/>
    </row>
    <row r="354" spans="6:7" x14ac:dyDescent="0.25">
      <c r="F354" s="20"/>
      <c r="G354" s="20"/>
    </row>
    <row r="355" spans="6:7" x14ac:dyDescent="0.25">
      <c r="F355" s="20"/>
      <c r="G355" s="20"/>
    </row>
    <row r="356" spans="6:7" x14ac:dyDescent="0.25">
      <c r="F356" s="20"/>
      <c r="G356" s="20"/>
    </row>
    <row r="357" spans="6:7" x14ac:dyDescent="0.25">
      <c r="F357" s="20"/>
      <c r="G357" s="20"/>
    </row>
    <row r="358" spans="6:7" x14ac:dyDescent="0.25">
      <c r="F358" s="20"/>
      <c r="G358" s="20"/>
    </row>
    <row r="359" spans="6:7" x14ac:dyDescent="0.25">
      <c r="F359" s="20"/>
      <c r="G359" s="20"/>
    </row>
    <row r="360" spans="6:7" x14ac:dyDescent="0.25">
      <c r="F360" s="20"/>
      <c r="G360" s="20"/>
    </row>
    <row r="361" spans="6:7" x14ac:dyDescent="0.25">
      <c r="F361" s="20"/>
      <c r="G361" s="20"/>
    </row>
    <row r="362" spans="6:7" x14ac:dyDescent="0.25">
      <c r="F362" s="20"/>
      <c r="G362" s="20"/>
    </row>
    <row r="363" spans="6:7" x14ac:dyDescent="0.25">
      <c r="F363" s="20"/>
      <c r="G363" s="20"/>
    </row>
    <row r="364" spans="6:7" x14ac:dyDescent="0.25">
      <c r="F364" s="20"/>
      <c r="G364" s="20"/>
    </row>
    <row r="365" spans="6:7" x14ac:dyDescent="0.25">
      <c r="F365" s="20"/>
      <c r="G365" s="20"/>
    </row>
    <row r="366" spans="6:7" x14ac:dyDescent="0.25">
      <c r="F366" s="20"/>
      <c r="G366" s="20"/>
    </row>
    <row r="367" spans="6:7" x14ac:dyDescent="0.25">
      <c r="F367" s="20"/>
      <c r="G367" s="20"/>
    </row>
    <row r="368" spans="6:7" x14ac:dyDescent="0.25">
      <c r="F368" s="20"/>
      <c r="G368" s="20"/>
    </row>
    <row r="369" spans="6:7" x14ac:dyDescent="0.25">
      <c r="F369" s="20"/>
      <c r="G369" s="20"/>
    </row>
    <row r="370" spans="6:7" x14ac:dyDescent="0.25">
      <c r="F370" s="20"/>
      <c r="G370" s="20"/>
    </row>
    <row r="371" spans="6:7" x14ac:dyDescent="0.25">
      <c r="F371" s="20"/>
      <c r="G371" s="20"/>
    </row>
    <row r="372" spans="6:7" x14ac:dyDescent="0.25">
      <c r="F372" s="20"/>
      <c r="G372" s="20"/>
    </row>
    <row r="373" spans="6:7" x14ac:dyDescent="0.25">
      <c r="F373" s="20"/>
      <c r="G373" s="20"/>
    </row>
    <row r="374" spans="6:7" x14ac:dyDescent="0.25">
      <c r="F374" s="20"/>
      <c r="G374" s="20"/>
    </row>
    <row r="375" spans="6:7" x14ac:dyDescent="0.25">
      <c r="F375" s="20"/>
      <c r="G375" s="20"/>
    </row>
    <row r="376" spans="6:7" x14ac:dyDescent="0.25">
      <c r="F376" s="20"/>
      <c r="G376" s="20"/>
    </row>
    <row r="377" spans="6:7" x14ac:dyDescent="0.25">
      <c r="F377" s="20"/>
      <c r="G377" s="20"/>
    </row>
    <row r="378" spans="6:7" x14ac:dyDescent="0.25">
      <c r="F378" s="20"/>
      <c r="G378" s="20"/>
    </row>
    <row r="379" spans="6:7" x14ac:dyDescent="0.25">
      <c r="F379" s="20"/>
      <c r="G379" s="20"/>
    </row>
    <row r="380" spans="6:7" x14ac:dyDescent="0.25">
      <c r="F380" s="20"/>
      <c r="G380" s="20"/>
    </row>
    <row r="381" spans="6:7" x14ac:dyDescent="0.25">
      <c r="F381" s="20"/>
      <c r="G381" s="20"/>
    </row>
    <row r="382" spans="6:7" x14ac:dyDescent="0.25">
      <c r="F382" s="20"/>
      <c r="G382" s="20"/>
    </row>
    <row r="383" spans="6:7" x14ac:dyDescent="0.25">
      <c r="F383" s="20"/>
      <c r="G383" s="20"/>
    </row>
    <row r="384" spans="6:7" x14ac:dyDescent="0.25">
      <c r="F384" s="20"/>
      <c r="G384" s="20"/>
    </row>
    <row r="385" spans="6:7" x14ac:dyDescent="0.25">
      <c r="F385" s="20"/>
      <c r="G385" s="20"/>
    </row>
    <row r="386" spans="6:7" x14ac:dyDescent="0.25">
      <c r="F386" s="20"/>
      <c r="G386" s="20"/>
    </row>
    <row r="387" spans="6:7" x14ac:dyDescent="0.25">
      <c r="F387" s="20"/>
      <c r="G387" s="20"/>
    </row>
    <row r="388" spans="6:7" x14ac:dyDescent="0.25">
      <c r="F388" s="20"/>
      <c r="G388" s="20"/>
    </row>
    <row r="389" spans="6:7" x14ac:dyDescent="0.25">
      <c r="F389" s="20"/>
      <c r="G389" s="20"/>
    </row>
    <row r="390" spans="6:7" x14ac:dyDescent="0.25">
      <c r="F390" s="20"/>
      <c r="G390" s="20"/>
    </row>
    <row r="391" spans="6:7" x14ac:dyDescent="0.25">
      <c r="F391" s="20"/>
      <c r="G391" s="20"/>
    </row>
    <row r="392" spans="6:7" x14ac:dyDescent="0.25">
      <c r="F392" s="20"/>
      <c r="G392" s="20"/>
    </row>
    <row r="393" spans="6:7" x14ac:dyDescent="0.25">
      <c r="F393" s="20"/>
      <c r="G393" s="20"/>
    </row>
    <row r="394" spans="6:7" x14ac:dyDescent="0.25">
      <c r="F394" s="20"/>
      <c r="G394" s="20"/>
    </row>
    <row r="395" spans="6:7" x14ac:dyDescent="0.25">
      <c r="F395" s="20"/>
      <c r="G395" s="20"/>
    </row>
    <row r="396" spans="6:7" x14ac:dyDescent="0.25">
      <c r="F396" s="20"/>
      <c r="G396" s="20"/>
    </row>
    <row r="397" spans="6:7" x14ac:dyDescent="0.25">
      <c r="F397" s="20"/>
      <c r="G397" s="20"/>
    </row>
    <row r="398" spans="6:7" x14ac:dyDescent="0.25">
      <c r="F398" s="20"/>
      <c r="G398" s="20"/>
    </row>
    <row r="399" spans="6:7" x14ac:dyDescent="0.25">
      <c r="F399" s="20"/>
      <c r="G399" s="20"/>
    </row>
    <row r="400" spans="6:7" x14ac:dyDescent="0.25">
      <c r="F400" s="20"/>
      <c r="G400" s="20"/>
    </row>
    <row r="401" spans="6:7" x14ac:dyDescent="0.25">
      <c r="F401" s="20"/>
      <c r="G401" s="20"/>
    </row>
    <row r="402" spans="6:7" x14ac:dyDescent="0.25">
      <c r="F402" s="20"/>
      <c r="G402" s="20"/>
    </row>
    <row r="403" spans="6:7" x14ac:dyDescent="0.25">
      <c r="F403" s="20"/>
      <c r="G403" s="20"/>
    </row>
    <row r="404" spans="6:7" x14ac:dyDescent="0.25">
      <c r="F404" s="20"/>
      <c r="G404" s="20"/>
    </row>
    <row r="405" spans="6:7" x14ac:dyDescent="0.25">
      <c r="F405" s="20"/>
      <c r="G405" s="20"/>
    </row>
    <row r="406" spans="6:7" x14ac:dyDescent="0.25">
      <c r="F406" s="20"/>
      <c r="G406" s="20"/>
    </row>
    <row r="407" spans="6:7" x14ac:dyDescent="0.25">
      <c r="F407" s="20"/>
      <c r="G407" s="20"/>
    </row>
    <row r="408" spans="6:7" x14ac:dyDescent="0.25">
      <c r="F408" s="20"/>
      <c r="G408" s="20"/>
    </row>
    <row r="409" spans="6:7" x14ac:dyDescent="0.25">
      <c r="F409" s="20"/>
      <c r="G409" s="20"/>
    </row>
    <row r="410" spans="6:7" x14ac:dyDescent="0.25">
      <c r="F410" s="20"/>
      <c r="G410" s="20"/>
    </row>
    <row r="411" spans="6:7" x14ac:dyDescent="0.25">
      <c r="F411" s="20"/>
      <c r="G411" s="20"/>
    </row>
    <row r="412" spans="6:7" x14ac:dyDescent="0.25">
      <c r="F412" s="20"/>
      <c r="G412" s="20"/>
    </row>
    <row r="413" spans="6:7" x14ac:dyDescent="0.25">
      <c r="F413" s="20"/>
      <c r="G413" s="20"/>
    </row>
    <row r="414" spans="6:7" x14ac:dyDescent="0.25">
      <c r="F414" s="20"/>
      <c r="G414" s="20"/>
    </row>
    <row r="415" spans="6:7" x14ac:dyDescent="0.25">
      <c r="F415" s="20"/>
      <c r="G415" s="20"/>
    </row>
    <row r="416" spans="6:7" x14ac:dyDescent="0.25">
      <c r="F416" s="20"/>
      <c r="G416" s="20"/>
    </row>
    <row r="417" spans="6:7" x14ac:dyDescent="0.25">
      <c r="F417" s="20"/>
      <c r="G417" s="20"/>
    </row>
    <row r="418" spans="6:7" x14ac:dyDescent="0.25">
      <c r="F418" s="20"/>
      <c r="G418" s="20"/>
    </row>
    <row r="419" spans="6:7" x14ac:dyDescent="0.25">
      <c r="F419" s="20"/>
      <c r="G419" s="20"/>
    </row>
    <row r="420" spans="6:7" x14ac:dyDescent="0.25">
      <c r="F420" s="20"/>
      <c r="G420" s="20"/>
    </row>
    <row r="421" spans="6:7" x14ac:dyDescent="0.25">
      <c r="F421" s="20"/>
      <c r="G421" s="20"/>
    </row>
    <row r="422" spans="6:7" x14ac:dyDescent="0.25">
      <c r="F422" s="20"/>
      <c r="G422" s="20"/>
    </row>
    <row r="423" spans="6:7" x14ac:dyDescent="0.25">
      <c r="F423" s="20"/>
      <c r="G423" s="20"/>
    </row>
    <row r="424" spans="6:7" x14ac:dyDescent="0.25">
      <c r="F424" s="20"/>
      <c r="G424" s="20"/>
    </row>
    <row r="425" spans="6:7" x14ac:dyDescent="0.25">
      <c r="F425" s="20"/>
      <c r="G425" s="20"/>
    </row>
    <row r="426" spans="6:7" x14ac:dyDescent="0.25">
      <c r="F426" s="20"/>
      <c r="G426" s="20"/>
    </row>
    <row r="427" spans="6:7" x14ac:dyDescent="0.25">
      <c r="F427" s="20"/>
      <c r="G427" s="20"/>
    </row>
    <row r="428" spans="6:7" x14ac:dyDescent="0.25">
      <c r="F428" s="20"/>
      <c r="G428" s="20"/>
    </row>
    <row r="429" spans="6:7" x14ac:dyDescent="0.25">
      <c r="F429" s="20"/>
      <c r="G429" s="20"/>
    </row>
    <row r="430" spans="6:7" x14ac:dyDescent="0.25">
      <c r="F430" s="20"/>
      <c r="G430" s="20"/>
    </row>
    <row r="431" spans="6:7" x14ac:dyDescent="0.25">
      <c r="F431" s="20"/>
      <c r="G431" s="20"/>
    </row>
    <row r="432" spans="6:7" x14ac:dyDescent="0.25">
      <c r="F432" s="20"/>
      <c r="G432" s="20"/>
    </row>
    <row r="433" spans="6:7" x14ac:dyDescent="0.25">
      <c r="F433" s="20"/>
      <c r="G433" s="20"/>
    </row>
    <row r="434" spans="6:7" x14ac:dyDescent="0.25">
      <c r="F434" s="20"/>
      <c r="G434" s="20"/>
    </row>
    <row r="435" spans="6:7" x14ac:dyDescent="0.25">
      <c r="F435" s="20"/>
      <c r="G435" s="20"/>
    </row>
    <row r="436" spans="6:7" x14ac:dyDescent="0.25">
      <c r="F436" s="20"/>
      <c r="G436" s="20"/>
    </row>
  </sheetData>
  <conditionalFormatting sqref="A2">
    <cfRule type="cellIs" dxfId="0"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9B9BDA85E64FC34DB5A481D0292E321C" ma:contentTypeVersion="4" ma:contentTypeDescription="Create a new document." ma:contentTypeScope="" ma:versionID="366d62fa2f32b2aa87100dbb447811aa">
  <xsd:schema xmlns:xsd="http://www.w3.org/2001/XMLSchema" xmlns:xs="http://www.w3.org/2001/XMLSchema" xmlns:p="http://schemas.microsoft.com/office/2006/metadata/properties" xmlns:ns2="d86dcf25-4b90-449e-a0df-ab101880990e" targetNamespace="http://schemas.microsoft.com/office/2006/metadata/properties" ma:root="true" ma:fieldsID="d8e3595dbe7b01090c6079fec5603c8d" ns2:_="">
    <xsd:import namespace="d86dcf25-4b90-449e-a0df-ab101880990e"/>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6dcf25-4b90-449e-a0df-ab101880990e" elementFormDefault="qualified">
    <xsd:import namespace="http://schemas.microsoft.com/office/2006/documentManagement/types"/>
    <xsd:import namespace="http://schemas.microsoft.com/office/infopath/2007/PartnerControls"/>
    <xsd:element name="SharedWithUsers" ma:index="4"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9679FC2-F5F8-4E43-AB0C-3464C7AE246E}">
  <ds:schemaRefs>
    <ds:schemaRef ds:uri="http://schemas.microsoft.com/sharepoint/events"/>
  </ds:schemaRefs>
</ds:datastoreItem>
</file>

<file path=customXml/itemProps2.xml><?xml version="1.0" encoding="utf-8"?>
<ds:datastoreItem xmlns:ds="http://schemas.openxmlformats.org/officeDocument/2006/customXml" ds:itemID="{BAA11B0F-928A-41FC-983B-1FF506499621}"/>
</file>

<file path=customXml/itemProps3.xml><?xml version="1.0" encoding="utf-8"?>
<ds:datastoreItem xmlns:ds="http://schemas.openxmlformats.org/officeDocument/2006/customXml" ds:itemID="{0DEBA8C7-8D41-4599-9834-84EEC32020A8}">
  <ds:schemaRefs>
    <ds:schemaRef ds:uri="http://purl.org/dc/terms/"/>
    <ds:schemaRef ds:uri="http://purl.org/dc/elements/1.1/"/>
    <ds:schemaRef ds:uri="http://schemas.openxmlformats.org/package/2006/metadata/core-properties"/>
    <ds:schemaRef ds:uri="http://www.w3.org/XML/1998/namespace"/>
    <ds:schemaRef ds:uri="http://schemas.microsoft.com/office/2006/documentManagement/types"/>
    <ds:schemaRef ds:uri="http://schemas.microsoft.com/office/infopath/2007/PartnerControls"/>
    <ds:schemaRef ds:uri="d86dcf25-4b90-449e-a0df-ab101880990e"/>
    <ds:schemaRef ds:uri="http://schemas.microsoft.com/office/2006/metadata/properties"/>
    <ds:schemaRef ds:uri="http://purl.org/dc/dcmitype/"/>
  </ds:schemaRefs>
</ds:datastoreItem>
</file>

<file path=customXml/itemProps4.xml><?xml version="1.0" encoding="utf-8"?>
<ds:datastoreItem xmlns:ds="http://schemas.openxmlformats.org/officeDocument/2006/customXml" ds:itemID="{46C145AD-DDE9-4B31-9392-655C058F1EFA}">
  <ds:schemaRefs>
    <ds:schemaRef ds:uri="http://schemas.microsoft.com/sharepoint/v3/contenttype/forms"/>
  </ds:schemaRefs>
</ds:datastoreItem>
</file>

<file path=docMetadata/LabelInfo.xml><?xml version="1.0" encoding="utf-8"?>
<clbl:labelList xmlns:clbl="http://schemas.microsoft.com/office/2020/mipLabelMetadata">
  <clbl:label id="{4af293e6-3850-4258-b2c7-0aa0e3bfa7d9}" enabled="1" method="Privileged" siteId="{b9fec68c-c92d-461e-9a97-3d03a0f18b82}"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Pre-requisites</vt:lpstr>
      <vt:lpstr>Step 1030-1050</vt:lpstr>
      <vt:lpstr>Step 1090</vt:lpstr>
      <vt:lpstr>Step 1110-1120</vt:lpstr>
    </vt:vector>
  </TitlesOfParts>
  <Company>CGI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Webster, Dave</dc:creator>
  <cp:lastModifiedBy>Webster, Dave</cp:lastModifiedBy>
  <dcterms:created xsi:type="dcterms:W3CDTF">2024-12-10T13:29:52Z</dcterms:created>
  <dcterms:modified xsi:type="dcterms:W3CDTF">2025-09-10T13:54:14Z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0x0101009B9BDA85E64FC34DB5A481D0292E321C</vt:lpwstr>
  </property>
</Properties>
</file>